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ownloads\"/>
    </mc:Choice>
  </mc:AlternateContent>
  <bookViews>
    <workbookView xWindow="0" yWindow="0" windowWidth="10470" windowHeight="5190" firstSheet="2" activeTab="2"/>
  </bookViews>
  <sheets>
    <sheet name="Planilha Orcamentaria" sheetId="5" state="hidden" r:id="rId1"/>
    <sheet name="Memória de Cálculo " sheetId="12" r:id="rId2"/>
    <sheet name="Planilha Orcamentaria " sheetId="6" r:id="rId3"/>
    <sheet name="Planilha Resumo" sheetId="15" r:id="rId4"/>
    <sheet name="BDI" sheetId="11" r:id="rId5"/>
    <sheet name="Curva ABC" sheetId="16" r:id="rId6"/>
    <sheet name="CRONOGRAMA" sheetId="10" r:id="rId7"/>
    <sheet name="COMPOSIÇÕES" sheetId="17" r:id="rId8"/>
  </sheets>
  <externalReferences>
    <externalReference r:id="rId9"/>
    <externalReference r:id="rId10"/>
    <externalReference r:id="rId11"/>
    <externalReference r:id="rId12"/>
  </externalReferences>
  <definedNames>
    <definedName name="_xlnm._FilterDatabase" localSheetId="5" hidden="1">'Curva ABC'!$G$8:$L$20</definedName>
    <definedName name="ACOMPANHAMENTO" hidden="1">IF(VALUE([1]MENU!$O$4)=2,"BM","PLE")</definedName>
    <definedName name="_xlnm.Print_Area" localSheetId="7">COMPOSIÇÕES!$A$1:$H$30</definedName>
    <definedName name="_xlnm.Print_Area" localSheetId="6">CRONOGRAMA!$A$1:$P$32</definedName>
    <definedName name="_xlnm.Print_Area" localSheetId="5">'Curva ABC'!$A$1:$E$43</definedName>
    <definedName name="_xlnm.Print_Area" localSheetId="1">'Memória de Cálculo '!$A$1:$H$51</definedName>
    <definedName name="_xlnm.Print_Area" localSheetId="0">'Planilha Orcamentaria'!$A$1:$H$55</definedName>
    <definedName name="_xlnm.Print_Area" localSheetId="2">'Planilha Orcamentaria '!$A$1:$I$54</definedName>
    <definedName name="_xlnm.Print_Area" localSheetId="3">'Planilha Resumo'!$A$1:$F$25</definedName>
    <definedName name="_xlnm.Database">TEXT([2]Dados!$G$29,"mm-aaaa")</definedName>
    <definedName name="com">OFFSET(#REF!,1,0):OFFSET(#REF!,-1,0)</definedName>
    <definedName name="Database">TEXT([2]Dados!$G$29,"mm-aaaa")</definedName>
    <definedName name="EMPRESAS" localSheetId="5">OFFSET(#REF!,1,0):OFFSET(#REF!,-1,0)</definedName>
    <definedName name="EMPRESAS" localSheetId="3">OFFSET(#REF!,1,0):OFFSET(#REF!,-1,0)</definedName>
    <definedName name="EMPRESAS">OFFSET([3]COTAÇÕES!$B$40,1,0):OFFSET([3]COTAÇÕES!$H$57,-1,0)</definedName>
    <definedName name="Fonte" localSheetId="5">#REF!</definedName>
    <definedName name="Fonte" localSheetId="3">#REF!</definedName>
    <definedName name="Fonte">#REF!</definedName>
    <definedName name="INDICES" localSheetId="5">OFFSET([4]COTAÇÃO!$B$20,1,0):OFFSET([4]COTAÇÃO!$I$24,-1,0)</definedName>
    <definedName name="INDICES" localSheetId="3">OFFSET([4]COTAÇÃO!$B$20,1,0):OFFSET([4]COTAÇÃO!$I$24,-1,0)</definedName>
    <definedName name="INDICES">OFFSET([3]COTAÇÕES!$B$35,1,0):OFFSET([3]COTAÇÕES!$I$39,-1,0)</definedName>
    <definedName name="MM">#REF!</definedName>
    <definedName name="nao" localSheetId="5">#REF!</definedName>
    <definedName name="nao" localSheetId="3">#REF!</definedName>
    <definedName name="nao">#REF!</definedName>
  </definedNames>
  <calcPr calcId="162913"/>
</workbook>
</file>

<file path=xl/calcChain.xml><?xml version="1.0" encoding="utf-8"?>
<calcChain xmlns="http://schemas.openxmlformats.org/spreadsheetml/2006/main">
  <c r="H12" i="17" l="1"/>
  <c r="H13" i="17"/>
  <c r="H14" i="17"/>
  <c r="H15" i="17"/>
  <c r="H16" i="17"/>
  <c r="H17" i="17"/>
  <c r="H11" i="17"/>
  <c r="F11" i="12"/>
  <c r="F10" i="12"/>
  <c r="H10" i="17" l="1"/>
  <c r="F30" i="12"/>
  <c r="A31" i="6"/>
  <c r="B31" i="6"/>
  <c r="C31" i="6"/>
  <c r="D31" i="6"/>
  <c r="E31" i="6"/>
  <c r="H31" i="6"/>
  <c r="J31" i="6" s="1"/>
  <c r="I31" i="6" l="1"/>
  <c r="L41" i="6" l="1"/>
  <c r="N16" i="6"/>
  <c r="N20" i="6"/>
  <c r="N29" i="6"/>
  <c r="N32" i="6"/>
  <c r="N36" i="6"/>
  <c r="N38" i="6"/>
  <c r="F12" i="17"/>
  <c r="N33" i="6"/>
  <c r="F11" i="17"/>
  <c r="C32" i="12"/>
  <c r="C33" i="6" s="1"/>
  <c r="D32" i="12"/>
  <c r="D33" i="6" s="1"/>
  <c r="E32" i="12"/>
  <c r="E33" i="6" s="1"/>
  <c r="B32" i="12"/>
  <c r="B33" i="6" s="1"/>
  <c r="G17" i="16"/>
  <c r="H17" i="16"/>
  <c r="H18" i="16"/>
  <c r="G7" i="17"/>
  <c r="M12" i="12"/>
  <c r="N12" i="12" s="1"/>
  <c r="M13" i="12"/>
  <c r="N13" i="12" s="1"/>
  <c r="M14" i="12"/>
  <c r="N14" i="12" s="1"/>
  <c r="M15" i="12"/>
  <c r="N15" i="12" s="1"/>
  <c r="M17" i="12"/>
  <c r="N17" i="12" s="1"/>
  <c r="M18" i="12"/>
  <c r="N18" i="12" s="1"/>
  <c r="M19" i="12"/>
  <c r="N19" i="12" s="1"/>
  <c r="M21" i="12"/>
  <c r="N21" i="12" s="1"/>
  <c r="M23" i="12"/>
  <c r="N23" i="12" s="1"/>
  <c r="M24" i="12"/>
  <c r="N24" i="12" s="1"/>
  <c r="M28" i="12"/>
  <c r="N28" i="12" s="1"/>
  <c r="M29" i="12"/>
  <c r="N29" i="12" s="1"/>
  <c r="M31" i="12"/>
  <c r="N31" i="12" s="1"/>
  <c r="M32" i="12"/>
  <c r="N32" i="12" s="1"/>
  <c r="M33" i="12"/>
  <c r="N33" i="12" s="1"/>
  <c r="M34" i="12"/>
  <c r="N34" i="12" s="1"/>
  <c r="M35" i="12"/>
  <c r="N35" i="12" s="1"/>
  <c r="M36" i="12"/>
  <c r="N36" i="12" s="1"/>
  <c r="M37" i="12"/>
  <c r="N37" i="12" s="1"/>
  <c r="M39" i="12"/>
  <c r="N39" i="12" s="1"/>
  <c r="M10" i="12" l="1"/>
  <c r="N10" i="12" s="1"/>
  <c r="G33" i="6"/>
  <c r="K9" i="12"/>
  <c r="A19" i="15"/>
  <c r="A41" i="12"/>
  <c r="F38" i="12"/>
  <c r="P17" i="10"/>
  <c r="P15" i="10"/>
  <c r="P16" i="10"/>
  <c r="P18" i="10"/>
  <c r="P19" i="10"/>
  <c r="P20" i="10"/>
  <c r="P14" i="10"/>
  <c r="A40" i="6"/>
  <c r="B40" i="6"/>
  <c r="C40" i="6"/>
  <c r="D40" i="6"/>
  <c r="E40" i="6"/>
  <c r="B39" i="6"/>
  <c r="C39" i="6"/>
  <c r="D39" i="6"/>
  <c r="E39" i="6"/>
  <c r="A39" i="6"/>
  <c r="B38" i="6"/>
  <c r="C38" i="6"/>
  <c r="D38" i="6"/>
  <c r="E38" i="6"/>
  <c r="A38" i="6"/>
  <c r="A20" i="10" s="1"/>
  <c r="B37" i="6"/>
  <c r="C37" i="6"/>
  <c r="D37" i="6"/>
  <c r="E37" i="6"/>
  <c r="N37" i="6"/>
  <c r="A37" i="6"/>
  <c r="D36" i="6"/>
  <c r="A36" i="6"/>
  <c r="A19" i="10" s="1"/>
  <c r="A34" i="6"/>
  <c r="B34" i="6"/>
  <c r="C34" i="6"/>
  <c r="D34" i="6"/>
  <c r="E34" i="6"/>
  <c r="A35" i="6"/>
  <c r="B35" i="6"/>
  <c r="C35" i="6"/>
  <c r="D35" i="6"/>
  <c r="E35" i="6"/>
  <c r="A33" i="6"/>
  <c r="B32" i="6"/>
  <c r="C32" i="6"/>
  <c r="D32" i="6"/>
  <c r="E32" i="6"/>
  <c r="A32" i="6"/>
  <c r="A18" i="10" s="1"/>
  <c r="B30" i="6"/>
  <c r="C30" i="6"/>
  <c r="D30" i="6"/>
  <c r="E30" i="6"/>
  <c r="A30" i="6"/>
  <c r="B29" i="6"/>
  <c r="C29" i="6"/>
  <c r="D29" i="6"/>
  <c r="A29" i="6"/>
  <c r="A17" i="10" s="1"/>
  <c r="A22" i="6"/>
  <c r="B22" i="6"/>
  <c r="C22" i="6"/>
  <c r="D22" i="6"/>
  <c r="E22" i="6"/>
  <c r="A23" i="6"/>
  <c r="B23" i="6"/>
  <c r="C23" i="6"/>
  <c r="D23" i="6"/>
  <c r="E23" i="6"/>
  <c r="A24" i="6"/>
  <c r="B24" i="6"/>
  <c r="C24" i="6"/>
  <c r="D24" i="6"/>
  <c r="E24" i="6"/>
  <c r="A25" i="6"/>
  <c r="B25" i="6"/>
  <c r="C25" i="6"/>
  <c r="D25" i="6"/>
  <c r="E25" i="6"/>
  <c r="A26" i="6"/>
  <c r="B26" i="6"/>
  <c r="C26" i="6"/>
  <c r="D26" i="6"/>
  <c r="E26" i="6"/>
  <c r="A27" i="6"/>
  <c r="B27" i="6"/>
  <c r="C27" i="6"/>
  <c r="D27" i="6"/>
  <c r="E27" i="6"/>
  <c r="A28" i="6"/>
  <c r="B28" i="6"/>
  <c r="C28" i="6"/>
  <c r="D28" i="6"/>
  <c r="E28" i="6"/>
  <c r="B21" i="6"/>
  <c r="C21" i="6"/>
  <c r="D21" i="6"/>
  <c r="E21" i="6"/>
  <c r="A21" i="6"/>
  <c r="D20" i="6"/>
  <c r="A20" i="6"/>
  <c r="A16" i="10" s="1"/>
  <c r="A18" i="6"/>
  <c r="B18" i="6"/>
  <c r="C18" i="6"/>
  <c r="D18" i="6"/>
  <c r="E18" i="6"/>
  <c r="A19" i="6"/>
  <c r="B19" i="6"/>
  <c r="C19" i="6"/>
  <c r="D19" i="6"/>
  <c r="E19" i="6"/>
  <c r="B17" i="6"/>
  <c r="C17" i="6"/>
  <c r="D17" i="6"/>
  <c r="E17" i="6"/>
  <c r="A17" i="6"/>
  <c r="B16" i="6"/>
  <c r="C16" i="6"/>
  <c r="D16" i="6"/>
  <c r="A16" i="6"/>
  <c r="A15" i="10" s="1"/>
  <c r="A12" i="6"/>
  <c r="B12" i="6"/>
  <c r="C12" i="6"/>
  <c r="D12" i="6"/>
  <c r="E12" i="6"/>
  <c r="A13" i="6"/>
  <c r="B13" i="6"/>
  <c r="C13" i="6"/>
  <c r="D13" i="6"/>
  <c r="E13" i="6"/>
  <c r="A14" i="6"/>
  <c r="B14" i="6"/>
  <c r="C14" i="6"/>
  <c r="D14" i="6"/>
  <c r="E14" i="6"/>
  <c r="A15" i="6"/>
  <c r="B15" i="6"/>
  <c r="C15" i="6"/>
  <c r="D15" i="6"/>
  <c r="E15" i="6"/>
  <c r="B11" i="6"/>
  <c r="C11" i="6"/>
  <c r="D11" i="6"/>
  <c r="E11" i="6"/>
  <c r="A11" i="6"/>
  <c r="B10" i="6"/>
  <c r="C10" i="6"/>
  <c r="D10" i="6"/>
  <c r="E10" i="6"/>
  <c r="A10" i="6"/>
  <c r="A10" i="15" s="1"/>
  <c r="G14" i="16" s="1"/>
  <c r="F27" i="12"/>
  <c r="F22" i="12"/>
  <c r="F26" i="12"/>
  <c r="F25" i="12"/>
  <c r="F20" i="12"/>
  <c r="F16" i="12"/>
  <c r="A12" i="15" l="1"/>
  <c r="G9" i="16" s="1"/>
  <c r="A13" i="15"/>
  <c r="G12" i="16" s="1"/>
  <c r="A16" i="15"/>
  <c r="G11" i="16" s="1"/>
  <c r="N26" i="6"/>
  <c r="N28" i="6"/>
  <c r="N30" i="6"/>
  <c r="A11" i="15"/>
  <c r="G10" i="16" s="1"/>
  <c r="M26" i="12"/>
  <c r="N26" i="12" s="1"/>
  <c r="N13" i="6"/>
  <c r="N21" i="6"/>
  <c r="N39" i="6"/>
  <c r="N24" i="6"/>
  <c r="M38" i="12"/>
  <c r="N38" i="12" s="1"/>
  <c r="N18" i="6"/>
  <c r="A14" i="15"/>
  <c r="G13" i="16" s="1"/>
  <c r="M27" i="12"/>
  <c r="N27" i="12" s="1"/>
  <c r="A15" i="15"/>
  <c r="G15" i="16" s="1"/>
  <c r="M16" i="12"/>
  <c r="N16" i="12" s="1"/>
  <c r="N34" i="6"/>
  <c r="M11" i="12"/>
  <c r="N11" i="12" s="1"/>
  <c r="N40" i="6"/>
  <c r="N22" i="6"/>
  <c r="M20" i="12"/>
  <c r="N20" i="12" s="1"/>
  <c r="N15" i="6"/>
  <c r="N19" i="6"/>
  <c r="M22" i="12"/>
  <c r="N22" i="12" s="1"/>
  <c r="N35" i="6"/>
  <c r="M25" i="12"/>
  <c r="N25" i="12" s="1"/>
  <c r="N14" i="6"/>
  <c r="N25" i="6"/>
  <c r="N11" i="6"/>
  <c r="A14" i="10"/>
  <c r="B20" i="10"/>
  <c r="B19" i="10"/>
  <c r="B16" i="15"/>
  <c r="H11" i="16" s="1"/>
  <c r="B15" i="15"/>
  <c r="H15" i="16" s="1"/>
  <c r="N40" i="12" l="1"/>
  <c r="N23" i="6"/>
  <c r="N27" i="6"/>
  <c r="N17" i="6"/>
  <c r="N41" i="6" s="1"/>
  <c r="N12" i="6"/>
  <c r="A7" i="16"/>
  <c r="A6" i="16"/>
  <c r="A5" i="16"/>
  <c r="A4" i="16"/>
  <c r="A3" i="16"/>
  <c r="B14" i="15"/>
  <c r="H13" i="16" s="1"/>
  <c r="B13" i="15"/>
  <c r="H12" i="16" s="1"/>
  <c r="B12" i="15"/>
  <c r="H9" i="16" s="1"/>
  <c r="B11" i="15"/>
  <c r="H10" i="16" s="1"/>
  <c r="B10" i="15"/>
  <c r="H14" i="16" s="1"/>
  <c r="A7" i="15"/>
  <c r="A6" i="15"/>
  <c r="A5" i="15"/>
  <c r="A4" i="15"/>
  <c r="A3" i="15"/>
  <c r="B15" i="10" l="1"/>
  <c r="A26" i="10" l="1"/>
  <c r="B18" i="10" l="1"/>
  <c r="B17" i="10"/>
  <c r="B16" i="10"/>
  <c r="B14" i="10" l="1"/>
  <c r="A6" i="12" l="1"/>
  <c r="A5" i="12"/>
  <c r="A4" i="12"/>
  <c r="A3" i="12"/>
  <c r="A11" i="10" l="1"/>
  <c r="A10" i="10"/>
  <c r="A9" i="10"/>
  <c r="A8" i="10"/>
  <c r="A7" i="10"/>
  <c r="A5" i="11"/>
  <c r="A4" i="11"/>
  <c r="F13" i="11" l="1"/>
  <c r="C15" i="11" l="1"/>
  <c r="C19" i="11" s="1"/>
  <c r="O9" i="10" l="1"/>
  <c r="I7" i="6"/>
  <c r="K15" i="6" s="1"/>
  <c r="H40" i="6"/>
  <c r="H39" i="6"/>
  <c r="E7" i="16"/>
  <c r="E7" i="15"/>
  <c r="H21" i="6"/>
  <c r="H33" i="6"/>
  <c r="H13" i="6"/>
  <c r="H28" i="6"/>
  <c r="H14" i="6"/>
  <c r="H35" i="6"/>
  <c r="H22" i="6"/>
  <c r="H26" i="6"/>
  <c r="H25" i="6"/>
  <c r="H15" i="6"/>
  <c r="H24" i="6"/>
  <c r="H17" i="6"/>
  <c r="H19" i="6"/>
  <c r="H23" i="6"/>
  <c r="H12" i="6"/>
  <c r="H30" i="6"/>
  <c r="I28" i="6" l="1"/>
  <c r="J28" i="6"/>
  <c r="I14" i="6"/>
  <c r="J14" i="6"/>
  <c r="I39" i="6"/>
  <c r="J39" i="6"/>
  <c r="I12" i="6"/>
  <c r="J12" i="6"/>
  <c r="I13" i="6"/>
  <c r="J13" i="6"/>
  <c r="I17" i="6"/>
  <c r="J17" i="6"/>
  <c r="I15" i="6"/>
  <c r="J15" i="6"/>
  <c r="I25" i="6"/>
  <c r="J25" i="6"/>
  <c r="I22" i="6"/>
  <c r="J22" i="6"/>
  <c r="H18" i="6"/>
  <c r="I24" i="6"/>
  <c r="J24" i="6"/>
  <c r="I40" i="6"/>
  <c r="J40" i="6"/>
  <c r="I30" i="6"/>
  <c r="I29" i="6" s="1"/>
  <c r="J30" i="6"/>
  <c r="I23" i="6"/>
  <c r="J23" i="6"/>
  <c r="I19" i="6"/>
  <c r="J19" i="6"/>
  <c r="I21" i="6"/>
  <c r="J21" i="6"/>
  <c r="I26" i="6"/>
  <c r="J26" i="6"/>
  <c r="I35" i="6"/>
  <c r="J35" i="6"/>
  <c r="H34" i="6"/>
  <c r="H27" i="6"/>
  <c r="I33" i="6"/>
  <c r="J33" i="6"/>
  <c r="H11" i="6"/>
  <c r="K11" i="6"/>
  <c r="I38" i="6" l="1"/>
  <c r="I18" i="6"/>
  <c r="I16" i="6" s="1"/>
  <c r="J18" i="6"/>
  <c r="I34" i="6"/>
  <c r="I32" i="6" s="1"/>
  <c r="J34" i="6"/>
  <c r="I27" i="6"/>
  <c r="I20" i="6" s="1"/>
  <c r="J27" i="6"/>
  <c r="I11" i="6"/>
  <c r="I10" i="6" s="1"/>
  <c r="J11" i="6"/>
  <c r="E13" i="15"/>
  <c r="D20" i="10"/>
  <c r="E16" i="15"/>
  <c r="D17" i="10"/>
  <c r="G14" i="5"/>
  <c r="H14" i="5" s="1"/>
  <c r="G15" i="5"/>
  <c r="H15" i="5" s="1"/>
  <c r="G16" i="5"/>
  <c r="H16" i="5" s="1"/>
  <c r="G17" i="5"/>
  <c r="H17" i="5" s="1"/>
  <c r="G18" i="5"/>
  <c r="H18" i="5" s="1"/>
  <c r="G19" i="5"/>
  <c r="H19" i="5" s="1"/>
  <c r="G20" i="5"/>
  <c r="H20" i="5" s="1"/>
  <c r="G21" i="5"/>
  <c r="H21" i="5" s="1"/>
  <c r="G22" i="5"/>
  <c r="H22" i="5" s="1"/>
  <c r="G23" i="5"/>
  <c r="H23" i="5" s="1"/>
  <c r="G24" i="5"/>
  <c r="H24" i="5" s="1"/>
  <c r="G25" i="5"/>
  <c r="H25" i="5" s="1"/>
  <c r="G26" i="5"/>
  <c r="H26" i="5" s="1"/>
  <c r="G27" i="5"/>
  <c r="H27" i="5" s="1"/>
  <c r="G28" i="5"/>
  <c r="H28" i="5" s="1"/>
  <c r="G29" i="5"/>
  <c r="H29" i="5" s="1"/>
  <c r="G30" i="5"/>
  <c r="H30" i="5" s="1"/>
  <c r="G31" i="5"/>
  <c r="H31" i="5" s="1"/>
  <c r="G32" i="5"/>
  <c r="H32" i="5" s="1"/>
  <c r="G33" i="5"/>
  <c r="H33" i="5" s="1"/>
  <c r="G34" i="5"/>
  <c r="H34" i="5" s="1"/>
  <c r="G35" i="5"/>
  <c r="H35" i="5" s="1"/>
  <c r="G36" i="5"/>
  <c r="H36" i="5" s="1"/>
  <c r="G37" i="5"/>
  <c r="H37" i="5" s="1"/>
  <c r="G38" i="5"/>
  <c r="H38" i="5" s="1"/>
  <c r="G39" i="5"/>
  <c r="H39" i="5" s="1"/>
  <c r="G40" i="5"/>
  <c r="H40" i="5" s="1"/>
  <c r="G41" i="5"/>
  <c r="H41" i="5" s="1"/>
  <c r="D18" i="10" l="1"/>
  <c r="J18" i="10" s="1"/>
  <c r="E14" i="15"/>
  <c r="D14" i="15" s="1"/>
  <c r="D16" i="10"/>
  <c r="L16" i="10" s="1"/>
  <c r="E12" i="15"/>
  <c r="I9" i="16" s="1"/>
  <c r="E11" i="15"/>
  <c r="D15" i="10"/>
  <c r="H15" i="10" s="1"/>
  <c r="G37" i="6"/>
  <c r="H37" i="6" s="1"/>
  <c r="I37" i="6" s="1"/>
  <c r="I36" i="6" s="1"/>
  <c r="I41" i="6" s="1"/>
  <c r="J9" i="6" s="1"/>
  <c r="E10" i="15"/>
  <c r="D10" i="15" s="1"/>
  <c r="D16" i="15"/>
  <c r="I11" i="16"/>
  <c r="D13" i="15"/>
  <c r="I12" i="16"/>
  <c r="C14" i="15"/>
  <c r="L17" i="10"/>
  <c r="C13" i="15"/>
  <c r="C16" i="15"/>
  <c r="L20" i="10"/>
  <c r="H20" i="10"/>
  <c r="J20" i="10"/>
  <c r="F20" i="10"/>
  <c r="F16" i="10"/>
  <c r="F18" i="10"/>
  <c r="F17" i="10"/>
  <c r="D14" i="10"/>
  <c r="H17" i="10"/>
  <c r="J17" i="10"/>
  <c r="H42" i="5"/>
  <c r="J16" i="10" l="1"/>
  <c r="H16" i="10"/>
  <c r="G13" i="15"/>
  <c r="I13" i="16"/>
  <c r="D12" i="15"/>
  <c r="H18" i="10"/>
  <c r="O18" i="10" s="1"/>
  <c r="L18" i="10"/>
  <c r="J15" i="10"/>
  <c r="C12" i="15"/>
  <c r="F15" i="10"/>
  <c r="O15" i="10" s="1"/>
  <c r="C10" i="15"/>
  <c r="J37" i="6"/>
  <c r="J41" i="6" s="1"/>
  <c r="J9" i="15"/>
  <c r="I14" i="16"/>
  <c r="C11" i="15"/>
  <c r="I10" i="16"/>
  <c r="D11" i="15"/>
  <c r="J8" i="15"/>
  <c r="E15" i="15"/>
  <c r="I15" i="16" s="1"/>
  <c r="D19" i="10"/>
  <c r="D22" i="10" s="1"/>
  <c r="O17" i="10"/>
  <c r="O20" i="10"/>
  <c r="O16" i="10"/>
  <c r="J14" i="10"/>
  <c r="H14" i="10"/>
  <c r="L14" i="10"/>
  <c r="D23" i="10"/>
  <c r="I22" i="16" l="1"/>
  <c r="F19" i="10"/>
  <c r="H19" i="10"/>
  <c r="J19" i="10"/>
  <c r="J22" i="10" s="1"/>
  <c r="L19" i="10"/>
  <c r="L22" i="10" s="1"/>
  <c r="C15" i="15"/>
  <c r="E17" i="15"/>
  <c r="F16" i="15" s="1"/>
  <c r="J11" i="16" s="1"/>
  <c r="E9" i="15"/>
  <c r="D15" i="15"/>
  <c r="D9" i="15" s="1"/>
  <c r="C17" i="15"/>
  <c r="C9" i="15"/>
  <c r="F15" i="15"/>
  <c r="J15" i="16" s="1"/>
  <c r="E20" i="10"/>
  <c r="E19" i="10"/>
  <c r="H22" i="10"/>
  <c r="E15" i="10"/>
  <c r="F14" i="10"/>
  <c r="O19" i="10" l="1"/>
  <c r="F9" i="15"/>
  <c r="F13" i="15"/>
  <c r="J12" i="16" s="1"/>
  <c r="F14" i="15"/>
  <c r="J13" i="16" s="1"/>
  <c r="F11" i="15"/>
  <c r="J10" i="16" s="1"/>
  <c r="F17" i="15"/>
  <c r="F12" i="15"/>
  <c r="J9" i="16" s="1"/>
  <c r="K9" i="16" s="1"/>
  <c r="L9" i="16" s="1"/>
  <c r="F10" i="15"/>
  <c r="J14" i="16" s="1"/>
  <c r="J22" i="16" s="1"/>
  <c r="F22" i="10"/>
  <c r="G22" i="10" s="1"/>
  <c r="O14" i="10"/>
  <c r="M22" i="10"/>
  <c r="E16" i="10"/>
  <c r="K10" i="16" l="1"/>
  <c r="L10" i="16" s="1"/>
  <c r="F23" i="10"/>
  <c r="H23" i="10" s="1"/>
  <c r="J23" i="10" s="1"/>
  <c r="L23" i="10" s="1"/>
  <c r="K22" i="10"/>
  <c r="E14" i="10"/>
  <c r="E17" i="10"/>
  <c r="I22" i="10"/>
  <c r="E18" i="10"/>
  <c r="G23" i="10"/>
  <c r="E22" i="10" l="1"/>
  <c r="I23" i="10"/>
  <c r="K23" i="10" s="1"/>
  <c r="M23" i="10" l="1"/>
  <c r="H10" i="15" l="1"/>
  <c r="I10" i="15" s="1"/>
  <c r="J10" i="15" s="1"/>
  <c r="H11" i="15"/>
  <c r="I11" i="15" s="1"/>
  <c r="J11" i="15" s="1"/>
  <c r="H14" i="15"/>
  <c r="I14" i="15" s="1"/>
  <c r="J14" i="15" s="1"/>
  <c r="H13" i="15"/>
  <c r="I13" i="15" s="1"/>
  <c r="J13" i="15" s="1"/>
  <c r="D17" i="15"/>
  <c r="H17" i="15" s="1"/>
  <c r="I17" i="15" s="1"/>
  <c r="H12" i="15"/>
  <c r="I12" i="15" s="1"/>
  <c r="J12" i="15" s="1"/>
  <c r="K11" i="16" l="1"/>
  <c r="K12" i="16" s="1"/>
  <c r="L11" i="16" l="1"/>
  <c r="L12" i="16"/>
  <c r="K13" i="16"/>
  <c r="L13" i="16" l="1"/>
  <c r="K14" i="16"/>
  <c r="L14" i="16" l="1"/>
  <c r="K15" i="16"/>
  <c r="L15" i="16" s="1"/>
</calcChain>
</file>

<file path=xl/sharedStrings.xml><?xml version="1.0" encoding="utf-8"?>
<sst xmlns="http://schemas.openxmlformats.org/spreadsheetml/2006/main" count="366" uniqueCount="226">
  <si>
    <t>ITEM</t>
  </si>
  <si>
    <t>DESCRIÇÃO</t>
  </si>
  <si>
    <t>QUANTIDADE</t>
  </si>
  <si>
    <t>UNIDADE</t>
  </si>
  <si>
    <t>PLANILHA ORÇAMENTÁRIA DE CUSTOS</t>
  </si>
  <si>
    <t>A N E X O   I I</t>
  </si>
  <si>
    <t>CÓDIGO</t>
  </si>
  <si>
    <t>DIRETA</t>
  </si>
  <si>
    <t>INDIRETA</t>
  </si>
  <si>
    <t>(    )</t>
  </si>
  <si>
    <t>LDI</t>
  </si>
  <si>
    <t xml:space="preserve">DATA: </t>
  </si>
  <si>
    <t>PREÇO TOTAL</t>
  </si>
  <si>
    <t>CREA</t>
  </si>
  <si>
    <t xml:space="preserve">FORMA DE EXECUÇÃO: </t>
  </si>
  <si>
    <t xml:space="preserve">PRAZO DE EXECUÇÃO: </t>
  </si>
  <si>
    <t xml:space="preserve">LOCAL: </t>
  </si>
  <si>
    <t>Carimbo e assinatura do engenheiro responsável técnico pela elaboração da planilha</t>
  </si>
  <si>
    <t>Carimbo e assinatura do prefeito</t>
  </si>
  <si>
    <t>PREÇO UNITÁRIO S/ LDI</t>
  </si>
  <si>
    <t>PREÇO UNITÁRIO C/ LDI</t>
  </si>
  <si>
    <t xml:space="preserve">REGIÃO/MÊS DE REFERÊNCIA: </t>
  </si>
  <si>
    <t xml:space="preserve">OBRA: </t>
  </si>
  <si>
    <t>TOTAL GERAL DA OBRA</t>
  </si>
  <si>
    <t xml:space="preserve">PREFEITURA: </t>
  </si>
  <si>
    <t xml:space="preserve">FOLHA Nº: </t>
  </si>
  <si>
    <t>(     )</t>
  </si>
  <si>
    <t>FONTE</t>
  </si>
  <si>
    <t>TOTAL</t>
  </si>
  <si>
    <t>MEMÓRIA DE CÁLCULO</t>
  </si>
  <si>
    <t>(  x  )</t>
  </si>
  <si>
    <t xml:space="preserve"> </t>
  </si>
  <si>
    <t>SIGLA</t>
  </si>
  <si>
    <t>COMPOSIÇÃO DO BDI:</t>
  </si>
  <si>
    <t>PERCENTUAIS (%)</t>
  </si>
  <si>
    <t>TAXA DE TRIBUTOS</t>
  </si>
  <si>
    <t>PIS =</t>
  </si>
  <si>
    <t>AC</t>
  </si>
  <si>
    <t xml:space="preserve">ADMINISTRAÇÃO CENTRAL </t>
  </si>
  <si>
    <t>CONFINS =</t>
  </si>
  <si>
    <t>R</t>
  </si>
  <si>
    <t xml:space="preserve">TAXA DE RISCOS </t>
  </si>
  <si>
    <t>DF</t>
  </si>
  <si>
    <t xml:space="preserve">TAXA DE DESPESAS/FINANCEIRAS </t>
  </si>
  <si>
    <t>I =</t>
  </si>
  <si>
    <t>L</t>
  </si>
  <si>
    <t>TAXA DE LUCROS/REMUNERAÇÃO</t>
  </si>
  <si>
    <t>I</t>
  </si>
  <si>
    <t>CPRB</t>
  </si>
  <si>
    <t>BDI=</t>
  </si>
  <si>
    <t>___________________________________________________</t>
  </si>
  <si>
    <t>CRONOGRAMA FÍSICO-FINANCEIRO</t>
  </si>
  <si>
    <t>Discriminação</t>
  </si>
  <si>
    <t>VALOR DOS SEVIÇOS</t>
  </si>
  <si>
    <t>Mês 1</t>
  </si>
  <si>
    <t>Mês 2</t>
  </si>
  <si>
    <t>Mês 3</t>
  </si>
  <si>
    <t>TOTAL ACUMULADO</t>
  </si>
  <si>
    <t>_________________________________________________________________</t>
  </si>
  <si>
    <t>SERVIÇOS PRELIMINARES</t>
  </si>
  <si>
    <t xml:space="preserve">ENGENHEIRO CIVIL RESPONSÁVEL </t>
  </si>
  <si>
    <t>COMPOSIÇÃO DO BDI COM DESONERAÇÃO</t>
  </si>
  <si>
    <t>OBRAS RODOVIARIAS DE ACORDO COM ACÓRDÃO TCU BDI (CONFORME ACÓRDÃO Nº 2622/13 e LEI Nº 13.161 DE 31/08/15)</t>
  </si>
  <si>
    <t>S</t>
  </si>
  <si>
    <t>TAXA DE SEGUROS+GARANTIAS</t>
  </si>
  <si>
    <r>
      <t xml:space="preserve">BDI % = </t>
    </r>
    <r>
      <rPr>
        <u/>
        <sz val="10"/>
        <rFont val="Arial"/>
        <family val="2"/>
      </rPr>
      <t>(1 + (AC + S + G + R)) x (1 + DF) x (1 + L)</t>
    </r>
    <r>
      <rPr>
        <sz val="10"/>
        <rFont val="Arial"/>
        <family val="2"/>
      </rPr>
      <t xml:space="preserve">
(1 - (I + CPRB))</t>
    </r>
  </si>
  <si>
    <t>SINAPI</t>
  </si>
  <si>
    <t>TADEU BARBOSA DE OLIVEIRA</t>
  </si>
  <si>
    <t>KÊNIO ÁVILA FERNANDES</t>
  </si>
  <si>
    <t>Eng.º Civil CREA Nº 70918/D-MG</t>
  </si>
  <si>
    <t>KÊNIO ÁVILA FERNANDES - CREA MG 70918/D</t>
  </si>
  <si>
    <r>
      <t>ISS:  3</t>
    </r>
    <r>
      <rPr>
        <sz val="10"/>
        <rFont val="Arial"/>
        <family val="2"/>
      </rPr>
      <t>,00%</t>
    </r>
  </si>
  <si>
    <t>PREFEITURA: Prefeitura Municipal de Araçuaí- MG</t>
  </si>
  <si>
    <t>Item</t>
  </si>
  <si>
    <t>FUNDAÇÃO</t>
  </si>
  <si>
    <t>M3</t>
  </si>
  <si>
    <t>M2</t>
  </si>
  <si>
    <t>KG</t>
  </si>
  <si>
    <t>1.1</t>
  </si>
  <si>
    <t>1.2</t>
  </si>
  <si>
    <t>1.3</t>
  </si>
  <si>
    <t>1.4</t>
  </si>
  <si>
    <t>Mês 4</t>
  </si>
  <si>
    <t>ARMAÇÃO DE PILAR OU VIGA DE ESTRUTURA CONVENCIONAL DE CONCRETO ARMADO UTILIZANDO AÇO CA-60 DE 5,0 MM - MONTAGEM. AF_06/2022</t>
  </si>
  <si>
    <t>ARMAÇÃO DE PILAR OU VIGA DE ESTRUTURA CONVENCIONAL DE CONCRETO ARMADO UTILIZANDO AÇO CA-50 DE 6,3 MM - MONTAGEM. AF_06/2022</t>
  </si>
  <si>
    <t>ARMAÇÃO DE PILAR OU VIGA DE ESTRUTURA CONVENCIONAL DE CONCRETO ARMADO UTILIZANDO AÇO CA-50 DE 8,0 MM - MONTAGEM. AF_06/2022</t>
  </si>
  <si>
    <t>ARMAÇÃO DE PILAR OU VIGA DE ESTRUTURA CONVENCIONAL DE CONCRETO ARMADO UTILIZANDO AÇO CA-50 DE 10,0 MM - MONTAGEM. AF_06/2022</t>
  </si>
  <si>
    <t>ARMAÇÃO DE PILAR OU VIGA DE ESTRUTURA CONVENCIONAL DE CONCRETO ARMADO UTILIZANDO AÇO CA-50 DE 12,5 MM - MONTAGEM. AF_06/2022</t>
  </si>
  <si>
    <t>ARMAÇÃO DE PILAR OU VIGA DE ESTRUTURA CONVENCIONAL DE CONCRETO ARMADO UTILIZANDO AÇO CA-50 DE 16,0 MM - MONTAGEM. AF_06/2022</t>
  </si>
  <si>
    <t>FABRICAÇÃO DE FÔRMA PARA PILARES E ESTRUTURAS SIMILARES, EM MADEIRA SERRADA, E=25 MM. AF_09/2020</t>
  </si>
  <si>
    <t>ARMAÇÃO DE LAJE DE ESTRUTURA CONVENCIONAL DE CONCRETO ARMADO UTILIZANDO AÇO CA-50 DE 10,0 MM - MONTAGEM. AF_06/2022</t>
  </si>
  <si>
    <t>SEINFRA</t>
  </si>
  <si>
    <t>U</t>
  </si>
  <si>
    <t>1.5</t>
  </si>
  <si>
    <t>2.1</t>
  </si>
  <si>
    <t>2.2</t>
  </si>
  <si>
    <t>2.3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</si>
  <si>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</si>
  <si>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</si>
  <si>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</si>
  <si>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</si>
  <si>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</si>
  <si>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</si>
  <si>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</si>
  <si>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</si>
  <si>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</si>
  <si>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5.1</t>
  </si>
  <si>
    <t>5.2</t>
  </si>
  <si>
    <t>5.3</t>
  </si>
  <si>
    <t>6.1</t>
  </si>
  <si>
    <t xml:space="preserve"> ISS=</t>
  </si>
  <si>
    <t>ED-50151</t>
  </si>
  <si>
    <t>H</t>
  </si>
  <si>
    <t>7.1</t>
  </si>
  <si>
    <t>TOTAL ITEM 1</t>
  </si>
  <si>
    <t>TOTAL ITEM 2</t>
  </si>
  <si>
    <t>TOTAL ITEM 3</t>
  </si>
  <si>
    <t>TOTAL ITEM 4</t>
  </si>
  <si>
    <t>TOTAL ITEM 5</t>
  </si>
  <si>
    <t>BDI:</t>
  </si>
  <si>
    <t>7.2</t>
  </si>
  <si>
    <t>A</t>
  </si>
  <si>
    <t>B</t>
  </si>
  <si>
    <t>C</t>
  </si>
  <si>
    <t>PLANILHA RESUMO DE CUSTOS</t>
  </si>
  <si>
    <t>BDI</t>
  </si>
  <si>
    <t>PREÇO TOTAL S/ BDI</t>
  </si>
  <si>
    <t>% GERAL</t>
  </si>
  <si>
    <t>________________________________________</t>
  </si>
  <si>
    <t>CREA - 70918/D</t>
  </si>
  <si>
    <t>CURVA ABC DE CUSTOS</t>
  </si>
  <si>
    <t>% ACUMULADA</t>
  </si>
  <si>
    <t>CATEGORIA</t>
  </si>
  <si>
    <t>ISS= 3,00%</t>
  </si>
  <si>
    <t>PREFEITO MUNICIPAL</t>
  </si>
  <si>
    <t xml:space="preserve">PREFEITO MUNICIPAL </t>
  </si>
  <si>
    <t>MÊS</t>
  </si>
  <si>
    <t>ORSE</t>
  </si>
  <si>
    <t>MOBILIZAÇÃO E DESMOBILIZAÇÃO DE OBRA</t>
  </si>
  <si>
    <t>ED-50392</t>
  </si>
  <si>
    <t>MOBILIZAÇÃO E DESMOBILIZAÇÃO DE OBRA EM CENTRO URBANO OU REGIÃO LIMÍTROFE COM VALOR ATÉ O VALOR DE 1.000.000,00</t>
  </si>
  <si>
    <t>%</t>
  </si>
  <si>
    <t>ADMINISTRAÇÃO LOCAL DE OBRA</t>
  </si>
  <si>
    <t>ENGENHEIRO CIVIL DE OBRA JUNIOR COM ENCARGOS COMPLEMENTARES</t>
  </si>
  <si>
    <t>FORNECIMENTO DE CONCRETO ESTRUTURAL, USINADO, COM
FCK 30MPA, INCLUSIVE LANÇAMENTO, ADENSAMENTO E
ACABAMENTO</t>
  </si>
  <si>
    <t xml:space="preserve">ED-49631 </t>
  </si>
  <si>
    <t xml:space="preserve">ENCARREGADO GERAL DE OBRAS COM ENCARGOS COMPLEMENTARES </t>
  </si>
  <si>
    <t>UNID</t>
  </si>
  <si>
    <t>FORNECIMENTO E INSTALAÇÃO DE PLACA DE OBRA COM CHAPA GALVANIZADA E ESTRUTURA DE MADEIRA. AF_03/2022_PS</t>
  </si>
  <si>
    <t>BARRACÃO DE OBRA, EM CHAPA DE COMPENSADO RESINADO, INCLUSIVE  INSTALAÇÕES SANITÁRIAS E MOBILIÁRIO - PADRÃO DER-MG</t>
  </si>
  <si>
    <t>ED-50135</t>
  </si>
  <si>
    <t>LOCAÇÃO TOPOGRÁFICA PARA ATÉ VINTE (20) PONTOS REFERENCIAIS, INCLUSIVE ESTACA (PIQUETE) DE MARCAÇÃO</t>
  </si>
  <si>
    <t>ED-50274</t>
  </si>
  <si>
    <t>LIGAÇÃO PROVISÓRIA COM ENTRADA DE ENERGIA AÉREA, PADRÃO CEMIG, CARGA INSTALADA DE 15,1KVA ATÉ 30KVA, TRIFÁSICO, COM SAÍDA SUBTERRÂNEA, INCLUSIVE POSTE, CAIXA PARA MEDIDOR, DISJUNTOR, BARRAMENTO, ATERRAMENTO E ACESSÓRIOS</t>
  </si>
  <si>
    <t>10191</t>
  </si>
  <si>
    <t>FABRICAÇÃO, MONTAGEM E DESMONTAGEM DE FÔRMA PARA BLOCO DE COROAMENTO, EM MADEIRA SERRADA, E=25 MM, 4 UTILIZAÇÕES. AF_01/2024</t>
  </si>
  <si>
    <t>96534</t>
  </si>
  <si>
    <t>ANCORAGEM DE BARRAS DE AÇO COM CHUMBADOR QUÍMICO À BASE DE RESINA POLIÉSTER, EXCLUSIVE FORNECIMENTO DE BARRA</t>
  </si>
  <si>
    <t>ED-49655</t>
  </si>
  <si>
    <t>ESTRUTURAS (MUROS DE CONCRETO, PILARES DE CONCRETO E VIGAS DE CONCRETO)</t>
  </si>
  <si>
    <t>VIGA METÁLICA EM PERFIL LAMINADO OU SOLDADO EM AÇO ESTRUTURAL, COM CONEXÕES SOLDADAS, INCLUSOS MÃO DE OBRA, TRANSPORTE E IÇAMENTO UTILIZANDO GUINDASTE - FORNECIMENTO E INSTALAÇÃO. AF_01/2020_PA</t>
  </si>
  <si>
    <t>VIGA METÁLICA</t>
  </si>
  <si>
    <t>LAJE</t>
  </si>
  <si>
    <t>OBRA: CONSTRUÇÃO DE PONTE CÓRREGO NARCISO</t>
  </si>
  <si>
    <t>LOCAL: CÓRREGO NARCISO, ZONA RURAL, ARAÇUAÍ-MG</t>
  </si>
  <si>
    <r>
      <t xml:space="preserve">REGIÃO/MÊS DE REFERÊNCIA: </t>
    </r>
    <r>
      <rPr>
        <sz val="10"/>
        <rFont val="Arial"/>
        <family val="2"/>
      </rPr>
      <t>SEINFRA: Região Jequitinhonha e Mucuri C/ Desoneração - JANEIRO/24 // SINAPI-MG C/ Desoneração - MAIO/2024 // ORSE - ABRIL/ 2024</t>
    </r>
  </si>
  <si>
    <t>PREÇO UNITÁRIO S/ BDI</t>
  </si>
  <si>
    <t>PREÇO UNITÁRIO C/ BDI</t>
  </si>
  <si>
    <t>_________________________________________</t>
  </si>
  <si>
    <t>LIGAÇÃO DE ÁGUA PROVISÓRIA PARA CANTEIRO,  INCLUSIVE HIDRÔMETRO E CAVALETE PARA MEDIÇÃO DE ÁGUA - ENTRADA PRINCIPAL, EM AÇO GALVANIZADO DN 20MM (1/2") - PADRÃO CONCESSIONÁRIA</t>
  </si>
  <si>
    <t>ED-50150</t>
  </si>
  <si>
    <t>TOTAL ITEM 6</t>
  </si>
  <si>
    <t>TOTAL ITEM 7</t>
  </si>
  <si>
    <t>DATA: JUNHO DE 2024</t>
  </si>
  <si>
    <r>
      <t xml:space="preserve">PRAZO DE EXECUÇÃO: </t>
    </r>
    <r>
      <rPr>
        <sz val="10"/>
        <rFont val="Arial"/>
        <family val="2"/>
      </rPr>
      <t>4 meses</t>
    </r>
  </si>
  <si>
    <t>ARAÇUAÍ-MG, JUNHO DE 2024</t>
  </si>
  <si>
    <t xml:space="preserve">Eng°.KÊNIO ÁVILA FERNANDES </t>
  </si>
  <si>
    <t>1 unidade</t>
  </si>
  <si>
    <t>3,00 m comprimento X 3,00 m largura</t>
  </si>
  <si>
    <t>180,40 dm³, conforme projeto estrutural</t>
  </si>
  <si>
    <t>428 unidades, conforme projeto estrutural</t>
  </si>
  <si>
    <t>4,52 m², conforme projeto estrutural</t>
  </si>
  <si>
    <t>121,68 m², conforme projeto estrutural</t>
  </si>
  <si>
    <t>43,00 KG, conforme projeto estrutural</t>
  </si>
  <si>
    <t>1372,00 KG, conforme projeto estrutural</t>
  </si>
  <si>
    <t>15,00 KG, conforme projeto estrutural</t>
  </si>
  <si>
    <t>26,00 KG, conforme projeto estrutural</t>
  </si>
  <si>
    <t>1735,00 KG, conforme projeto estrutural</t>
  </si>
  <si>
    <t>1498,00 KG, conforme projeto estrutural</t>
  </si>
  <si>
    <t>80,36 m³, conforme projeto estrutural</t>
  </si>
  <si>
    <t>2332,00 KG, conforme projeto estrutural</t>
  </si>
  <si>
    <t>19,48 m², conforme projeto estrutural</t>
  </si>
  <si>
    <t>128,00 KG, conforme projeto estrutural</t>
  </si>
  <si>
    <t>4,12 m³, conforme projeto estrutural</t>
  </si>
  <si>
    <t>0,50 % do valor total da obra</t>
  </si>
  <si>
    <t>4 horas semanais X 4 semanas por mês X 4 meses</t>
  </si>
  <si>
    <t>4 meses</t>
  </si>
  <si>
    <t>8 unidades, pontos para alinhamento da ponte</t>
  </si>
  <si>
    <t>COMPOSIÇÕES</t>
  </si>
  <si>
    <t>(  x  ) INDIRETA</t>
  </si>
  <si>
    <t>(    ) DIRETA</t>
  </si>
  <si>
    <t>TABUA NAO APARELHADA *2,5 X 20* CM, EM MACARANDUBA/MASSARANDUBA, ANGELIM OU EQUIVALENTE DA REGIAO - BRUTA</t>
  </si>
  <si>
    <t>PREGO DE ACO POLIDO COM CABECA DUPLA 17 X 27 (2 1/2 X 11)</t>
  </si>
  <si>
    <t>CARPINTEIRO DE FORMAS COM ENCARGOS COMPLEMENTARES</t>
  </si>
  <si>
    <t>SERVENTE COM ENCARGOS COMPLEMENTARES</t>
  </si>
  <si>
    <t>1.6</t>
  </si>
  <si>
    <t>M</t>
  </si>
  <si>
    <t>VIGOTA TRELIÇADA, COM ALTURA DE 12CM, BASE DE 12CM, ESPESSURA DA BASE 4CM, INCLUSIVE FERRAGEM (FABRICAÇÃO)</t>
  </si>
  <si>
    <t xml:space="preserve"> ED-19831 </t>
  </si>
  <si>
    <t>FABRICAÇÃO DE ESCORAS DO TIPO PONTALETE, EM MADEIRA, PARA PÉ-DIREITO DUPLO. AF_09/2020</t>
  </si>
  <si>
    <t>COMPOSIÇÃO</t>
  </si>
  <si>
    <t>001</t>
  </si>
  <si>
    <t>SINAPI-I</t>
  </si>
  <si>
    <t>ARMAÇÃO DE LAJE DE ESTRUTURA CONVENCIONAL DE CONCRETO ARMADO UTILIZANDO AÇO CA-50 DE 12,5 MM - MONTAGEM. AF_06/2022</t>
  </si>
  <si>
    <t>1.7</t>
  </si>
  <si>
    <t>LAJE PRÉ-MOLDADA PARA TABULEIRO DA PONTE COM VIGOTA TRELIÇADA H12 TR 12642 ARMADURA DE REFORÇO POSITIVA DA VIGOTA: 1∅12.5 C= 355,  (TABULEIRO SOMENTE COM VIGOTAS), INCLUSIVE ESCORAMENTO, FORNECIMENTO E INSTALAÇÃO</t>
  </si>
  <si>
    <t>3,00 m comprimento X 1,50 m altura</t>
  </si>
  <si>
    <t>4.2</t>
  </si>
  <si>
    <t>APARELHO DE APOIO DE NEOPRENE,FRETADO,INCLUSIVE PREPARO DO B</t>
  </si>
  <si>
    <t>11.036.0002-1</t>
  </si>
  <si>
    <t>EMOP</t>
  </si>
  <si>
    <t>DM3</t>
  </si>
  <si>
    <t>100 dm comprimento da viga metálica X 2,7 dm largura X 0,20 dm espessura X 2 unidades</t>
  </si>
  <si>
    <t>Furo em rocha com broca de vídea, utilizando martele elétrico (diâmetro: 20mm / profundidade: 50 cm)</t>
  </si>
  <si>
    <r>
      <t xml:space="preserve">REGIÃO/MÊS DE REFERÊNCIA: </t>
    </r>
    <r>
      <rPr>
        <sz val="10"/>
        <rFont val="Arial"/>
        <family val="2"/>
      </rPr>
      <t>SEINFRA: Região Jequitinhonha e Mucuri C/ Desoneração - JANEIRO/24 // SINAPI-MG C/ Desoneração - MAIO/2024 // ORSE - ABRIL/ 2024 // EMOP - ABRIL/2024</t>
    </r>
  </si>
  <si>
    <r>
      <t xml:space="preserve">ISS:  </t>
    </r>
    <r>
      <rPr>
        <sz val="10"/>
        <rFont val="Arial"/>
        <family val="2"/>
      </rPr>
      <t>3,00%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</si>
</sst>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"/>
    <numFmt numFmtId="166" formatCode="&quot;R$&quot;\ #,##0.00"/>
    <numFmt numFmtId="167" formatCode="###,##0.00;###,##0.00;* &quot; &quot;"/>
    <numFmt numFmtId="168" formatCode="_(* #,##0.00_);_(* \(#,##0.00\);_(* \-??_);_(@_)"/>
    <numFmt numFmtId="169" formatCode="_(&quot;R$ &quot;* #,##0.00_);_(&quot;R$ &quot;* \(#,##0.00\);_(&quot;R$ &quot;* &quot;-&quot;??_);_(@_)"/>
    <numFmt numFmtId="170" formatCode="_(* #.##0.00_);_(* \(#.##0.00\);_(* \-??_);_(@_)"/>
    <numFmt numFmtId="171" formatCode="0.0%"/>
  </numFmts>
  <fonts count="5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theme="3"/>
      <name val="Arial"/>
      <family val="2"/>
    </font>
    <font>
      <b/>
      <sz val="10"/>
      <color rgb="FFC00000"/>
      <name val="Arial"/>
      <family val="2"/>
    </font>
    <font>
      <sz val="20"/>
      <name val="Arial"/>
      <family val="2"/>
    </font>
    <font>
      <sz val="18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Calibri"/>
      <family val="2"/>
      <scheme val="minor"/>
    </font>
    <font>
      <sz val="12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0"/>
      <color theme="1"/>
      <name val="Arial"/>
      <family val="2"/>
    </font>
    <font>
      <sz val="10"/>
      <name val="Arial"/>
    </font>
    <font>
      <sz val="8"/>
      <color theme="1"/>
      <name val="Arial"/>
      <family val="2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3"/>
      <name val="Arial"/>
      <family val="2"/>
    </font>
    <font>
      <b/>
      <sz val="10"/>
      <color rgb="FF00000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249977111117893"/>
        <bgColor indexed="64"/>
      </patternFill>
    </fill>
  </fills>
  <borders count="8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97">
    <xf numFmtId="0" fontId="0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25" fillId="0" borderId="0"/>
    <xf numFmtId="0" fontId="5" fillId="0" borderId="0"/>
    <xf numFmtId="168" fontId="7" fillId="0" borderId="0" applyBorder="0"/>
    <xf numFmtId="0" fontId="29" fillId="0" borderId="0"/>
    <xf numFmtId="0" fontId="4" fillId="0" borderId="0"/>
    <xf numFmtId="44" fontId="30" fillId="0" borderId="0" applyFont="0" applyFill="0" applyBorder="0" applyAlignment="0" applyProtection="0"/>
    <xf numFmtId="0" fontId="3" fillId="8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9" borderId="0" applyNumberFormat="0" applyBorder="0" applyAlignment="0" applyProtection="0"/>
    <xf numFmtId="0" fontId="33" fillId="14" borderId="0" applyNumberFormat="0" applyBorder="0" applyAlignment="0" applyProtection="0"/>
    <xf numFmtId="0" fontId="33" fillId="17" borderId="0" applyNumberFormat="0" applyBorder="0" applyAlignment="0" applyProtection="0"/>
    <xf numFmtId="0" fontId="33" fillId="20" borderId="0" applyNumberFormat="0" applyBorder="0" applyAlignment="0" applyProtection="0"/>
    <xf numFmtId="0" fontId="34" fillId="21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24" borderId="0" applyNumberFormat="0" applyBorder="0" applyAlignment="0" applyProtection="0"/>
    <xf numFmtId="0" fontId="35" fillId="13" borderId="0" applyNumberFormat="0" applyBorder="0" applyAlignment="0" applyProtection="0"/>
    <xf numFmtId="0" fontId="36" fillId="25" borderId="51" applyNumberFormat="0" applyAlignment="0" applyProtection="0"/>
    <xf numFmtId="0" fontId="37" fillId="26" borderId="52" applyNumberFormat="0" applyAlignment="0" applyProtection="0"/>
    <xf numFmtId="0" fontId="38" fillId="0" borderId="53" applyNumberFormat="0" applyFill="0" applyAlignment="0" applyProtection="0"/>
    <xf numFmtId="0" fontId="34" fillId="27" borderId="0" applyNumberFormat="0" applyBorder="0" applyAlignment="0" applyProtection="0"/>
    <xf numFmtId="0" fontId="34" fillId="28" borderId="0" applyNumberFormat="0" applyBorder="0" applyAlignment="0" applyProtection="0"/>
    <xf numFmtId="0" fontId="34" fillId="29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34" fillId="30" borderId="0" applyNumberFormat="0" applyBorder="0" applyAlignment="0" applyProtection="0"/>
    <xf numFmtId="0" fontId="39" fillId="16" borderId="51" applyNumberFormat="0" applyAlignment="0" applyProtection="0"/>
    <xf numFmtId="0" fontId="40" fillId="12" borderId="0" applyNumberFormat="0" applyBorder="0" applyAlignment="0" applyProtection="0"/>
    <xf numFmtId="0" fontId="41" fillId="31" borderId="0" applyNumberFormat="0" applyBorder="0" applyAlignment="0" applyProtection="0"/>
    <xf numFmtId="0" fontId="7" fillId="32" borderId="54" applyNumberFormat="0" applyFont="0" applyAlignment="0" applyProtection="0"/>
    <xf numFmtId="0" fontId="42" fillId="25" borderId="55" applyNumberFormat="0" applyAlignment="0" applyProtection="0"/>
    <xf numFmtId="43" fontId="7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56" applyNumberFormat="0" applyFill="0" applyAlignment="0" applyProtection="0"/>
    <xf numFmtId="0" fontId="47" fillId="0" borderId="57" applyNumberFormat="0" applyFill="0" applyAlignment="0" applyProtection="0"/>
    <xf numFmtId="0" fontId="48" fillId="0" borderId="58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59" applyNumberFormat="0" applyFill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32" fillId="10" borderId="0" applyNumberFormat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5" fillId="0" borderId="0"/>
    <xf numFmtId="0" fontId="7" fillId="0" borderId="0"/>
    <xf numFmtId="170" fontId="7" fillId="0" borderId="0" applyBorder="0"/>
    <xf numFmtId="0" fontId="48" fillId="0" borderId="73" applyNumberFormat="0" applyFill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25" fillId="0" borderId="0"/>
    <xf numFmtId="0" fontId="1" fillId="0" borderId="0"/>
  </cellStyleXfs>
  <cellXfs count="621">
    <xf numFmtId="0" fontId="0" fillId="0" borderId="0" xfId="0"/>
    <xf numFmtId="0" fontId="10" fillId="0" borderId="0" xfId="0" applyFont="1"/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3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49" fontId="14" fillId="0" borderId="10" xfId="0" applyNumberFormat="1" applyFont="1" applyBorder="1" applyAlignment="1">
      <alignment horizontal="center" vertical="center" wrapText="1"/>
    </xf>
    <xf numFmtId="0" fontId="14" fillId="0" borderId="10" xfId="0" applyFont="1" applyBorder="1" applyAlignment="1">
      <alignment horizontal="left" vertical="center" wrapText="1"/>
    </xf>
    <xf numFmtId="2" fontId="15" fillId="0" borderId="10" xfId="2" applyNumberFormat="1" applyFont="1" applyFill="1" applyBorder="1" applyAlignment="1">
      <alignment horizontal="center" vertical="center" wrapText="1"/>
    </xf>
    <xf numFmtId="4" fontId="15" fillId="0" borderId="10" xfId="0" applyNumberFormat="1" applyFont="1" applyBorder="1" applyAlignment="1">
      <alignment horizontal="center" vertical="center" wrapText="1"/>
    </xf>
    <xf numFmtId="4" fontId="15" fillId="0" borderId="11" xfId="0" applyNumberFormat="1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49" fontId="15" fillId="0" borderId="6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2" fontId="15" fillId="0" borderId="6" xfId="2" applyNumberFormat="1" applyFont="1" applyFill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4" fontId="15" fillId="0" borderId="13" xfId="0" applyNumberFormat="1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left" vertical="center" wrapText="1"/>
    </xf>
    <xf numFmtId="0" fontId="15" fillId="0" borderId="6" xfId="0" applyFont="1" applyBorder="1" applyAlignment="1">
      <alignment horizontal="center" vertical="center" wrapText="1"/>
    </xf>
    <xf numFmtId="4" fontId="10" fillId="0" borderId="0" xfId="0" applyNumberFormat="1" applyFont="1"/>
    <xf numFmtId="164" fontId="15" fillId="0" borderId="6" xfId="2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 wrapText="1"/>
    </xf>
    <xf numFmtId="49" fontId="15" fillId="0" borderId="15" xfId="0" applyNumberFormat="1" applyFont="1" applyBorder="1" applyAlignment="1">
      <alignment horizontal="center" vertical="center" wrapText="1"/>
    </xf>
    <xf numFmtId="0" fontId="15" fillId="0" borderId="15" xfId="0" applyFont="1" applyBorder="1" applyAlignment="1">
      <alignment horizontal="left" vertical="center" wrapText="1"/>
    </xf>
    <xf numFmtId="2" fontId="15" fillId="0" borderId="15" xfId="2" applyNumberFormat="1" applyFont="1" applyFill="1" applyBorder="1" applyAlignment="1">
      <alignment horizontal="center" vertical="center" wrapText="1"/>
    </xf>
    <xf numFmtId="4" fontId="15" fillId="0" borderId="15" xfId="0" applyNumberFormat="1" applyFont="1" applyBorder="1" applyAlignment="1">
      <alignment horizontal="center" vertical="center" wrapText="1"/>
    </xf>
    <xf numFmtId="4" fontId="15" fillId="0" borderId="16" xfId="0" applyNumberFormat="1" applyFont="1" applyBorder="1" applyAlignment="1">
      <alignment horizontal="center" vertical="center" wrapText="1"/>
    </xf>
    <xf numFmtId="4" fontId="14" fillId="0" borderId="17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0" fontId="13" fillId="0" borderId="18" xfId="1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4" fontId="17" fillId="0" borderId="0" xfId="1" applyNumberFormat="1" applyFont="1" applyFill="1" applyBorder="1" applyAlignment="1">
      <alignment horizontal="center" vertical="center"/>
    </xf>
    <xf numFmtId="10" fontId="17" fillId="0" borderId="0" xfId="1" applyNumberFormat="1" applyFont="1" applyFill="1" applyBorder="1" applyAlignment="1">
      <alignment horizontal="center" vertical="center"/>
    </xf>
    <xf numFmtId="4" fontId="9" fillId="0" borderId="0" xfId="0" applyNumberFormat="1" applyFont="1" applyAlignment="1">
      <alignment horizontal="left" vertical="center"/>
    </xf>
    <xf numFmtId="0" fontId="7" fillId="0" borderId="0" xfId="0" applyFont="1"/>
    <xf numFmtId="4" fontId="0" fillId="0" borderId="0" xfId="0" applyNumberFormat="1"/>
    <xf numFmtId="4" fontId="9" fillId="0" borderId="0" xfId="0" applyNumberFormat="1" applyFont="1" applyAlignment="1">
      <alignment horizontal="center" vertical="center" wrapText="1"/>
    </xf>
    <xf numFmtId="2" fontId="0" fillId="0" borderId="0" xfId="0" applyNumberFormat="1"/>
    <xf numFmtId="0" fontId="0" fillId="0" borderId="0" xfId="0" applyAlignment="1">
      <alignment wrapText="1"/>
    </xf>
    <xf numFmtId="0" fontId="7" fillId="0" borderId="0" xfId="4"/>
    <xf numFmtId="0" fontId="7" fillId="2" borderId="0" xfId="4" applyFill="1"/>
    <xf numFmtId="0" fontId="8" fillId="0" borderId="0" xfId="4" applyFont="1"/>
    <xf numFmtId="166" fontId="9" fillId="0" borderId="31" xfId="4" applyNumberFormat="1" applyFont="1" applyBorder="1" applyAlignment="1">
      <alignment horizontal="left"/>
    </xf>
    <xf numFmtId="166" fontId="7" fillId="0" borderId="31" xfId="6" applyNumberFormat="1" applyFont="1" applyBorder="1" applyAlignment="1">
      <alignment horizontal="center"/>
    </xf>
    <xf numFmtId="10" fontId="10" fillId="0" borderId="31" xfId="4" applyNumberFormat="1" applyFont="1" applyBorder="1" applyAlignment="1">
      <alignment horizontal="center"/>
    </xf>
    <xf numFmtId="9" fontId="9" fillId="0" borderId="31" xfId="1" applyFont="1" applyBorder="1" applyAlignment="1">
      <alignment horizontal="left"/>
    </xf>
    <xf numFmtId="10" fontId="7" fillId="0" borderId="31" xfId="6" applyNumberFormat="1" applyFont="1" applyBorder="1" applyAlignment="1">
      <alignment horizontal="center"/>
    </xf>
    <xf numFmtId="10" fontId="7" fillId="0" borderId="0" xfId="6" applyNumberFormat="1" applyFont="1" applyBorder="1" applyAlignment="1">
      <alignment horizontal="center"/>
    </xf>
    <xf numFmtId="49" fontId="7" fillId="0" borderId="0" xfId="6" applyNumberFormat="1" applyFont="1" applyBorder="1" applyAlignment="1">
      <alignment horizontal="center"/>
    </xf>
    <xf numFmtId="0" fontId="23" fillId="0" borderId="0" xfId="4" applyFont="1"/>
    <xf numFmtId="0" fontId="23" fillId="0" borderId="0" xfId="4" applyFont="1" applyAlignment="1">
      <alignment horizontal="center"/>
    </xf>
    <xf numFmtId="0" fontId="7" fillId="0" borderId="31" xfId="4" applyBorder="1"/>
    <xf numFmtId="0" fontId="8" fillId="0" borderId="31" xfId="4" applyFont="1" applyBorder="1"/>
    <xf numFmtId="10" fontId="0" fillId="0" borderId="31" xfId="7" applyNumberFormat="1" applyFont="1" applyBorder="1"/>
    <xf numFmtId="0" fontId="9" fillId="0" borderId="31" xfId="4" applyFont="1" applyBorder="1"/>
    <xf numFmtId="10" fontId="9" fillId="0" borderId="31" xfId="7" applyNumberFormat="1" applyFont="1" applyBorder="1"/>
    <xf numFmtId="0" fontId="7" fillId="0" borderId="19" xfId="4" applyBorder="1"/>
    <xf numFmtId="166" fontId="9" fillId="3" borderId="31" xfId="4" applyNumberFormat="1" applyFont="1" applyFill="1" applyBorder="1" applyAlignment="1">
      <alignment horizontal="left"/>
    </xf>
    <xf numFmtId="10" fontId="9" fillId="3" borderId="31" xfId="4" applyNumberFormat="1" applyFont="1" applyFill="1" applyBorder="1" applyAlignment="1">
      <alignment horizontal="left"/>
    </xf>
    <xf numFmtId="10" fontId="9" fillId="3" borderId="31" xfId="4" applyNumberFormat="1" applyFont="1" applyFill="1" applyBorder="1" applyAlignment="1">
      <alignment horizontal="left" vertical="center"/>
    </xf>
    <xf numFmtId="0" fontId="15" fillId="0" borderId="23" xfId="0" applyFont="1" applyBorder="1" applyAlignment="1">
      <alignment vertical="center"/>
    </xf>
    <xf numFmtId="0" fontId="15" fillId="0" borderId="24" xfId="0" applyFont="1" applyBorder="1" applyAlignment="1">
      <alignment vertical="center"/>
    </xf>
    <xf numFmtId="0" fontId="15" fillId="0" borderId="24" xfId="0" applyFont="1" applyBorder="1" applyAlignment="1">
      <alignment horizontal="center" vertical="center"/>
    </xf>
    <xf numFmtId="0" fontId="7" fillId="0" borderId="48" xfId="4" applyBorder="1"/>
    <xf numFmtId="0" fontId="8" fillId="0" borderId="33" xfId="4" applyFont="1" applyBorder="1"/>
    <xf numFmtId="10" fontId="0" fillId="0" borderId="33" xfId="7" applyNumberFormat="1" applyFont="1" applyBorder="1" applyAlignment="1">
      <alignment horizontal="right"/>
    </xf>
    <xf numFmtId="10" fontId="7" fillId="3" borderId="33" xfId="7" applyNumberFormat="1" applyFont="1" applyFill="1" applyBorder="1" applyAlignment="1">
      <alignment horizontal="right"/>
    </xf>
    <xf numFmtId="10" fontId="7" fillId="0" borderId="33" xfId="4" applyNumberFormat="1" applyBorder="1"/>
    <xf numFmtId="0" fontId="7" fillId="0" borderId="33" xfId="4" applyBorder="1"/>
    <xf numFmtId="0" fontId="7" fillId="0" borderId="47" xfId="4" applyBorder="1"/>
    <xf numFmtId="0" fontId="7" fillId="0" borderId="50" xfId="4" applyBorder="1"/>
    <xf numFmtId="0" fontId="7" fillId="0" borderId="44" xfId="4" applyBorder="1"/>
    <xf numFmtId="0" fontId="7" fillId="0" borderId="45" xfId="4" applyBorder="1"/>
    <xf numFmtId="0" fontId="8" fillId="0" borderId="44" xfId="4" applyFont="1" applyBorder="1"/>
    <xf numFmtId="0" fontId="7" fillId="0" borderId="23" xfId="4" applyBorder="1"/>
    <xf numFmtId="0" fontId="7" fillId="0" borderId="24" xfId="4" applyBorder="1"/>
    <xf numFmtId="0" fontId="7" fillId="0" borderId="43" xfId="4" applyBorder="1"/>
    <xf numFmtId="0" fontId="7" fillId="0" borderId="0" xfId="4" applyAlignment="1">
      <alignment horizontal="left"/>
    </xf>
    <xf numFmtId="0" fontId="23" fillId="0" borderId="23" xfId="4" applyFont="1" applyBorder="1" applyAlignment="1">
      <alignment horizontal="center"/>
    </xf>
    <xf numFmtId="0" fontId="23" fillId="0" borderId="24" xfId="4" applyFont="1" applyBorder="1"/>
    <xf numFmtId="0" fontId="15" fillId="0" borderId="0" xfId="0" applyFont="1"/>
    <xf numFmtId="0" fontId="15" fillId="5" borderId="0" xfId="0" applyFont="1" applyFill="1"/>
    <xf numFmtId="0" fontId="10" fillId="0" borderId="44" xfId="4" applyFont="1" applyBorder="1" applyAlignment="1">
      <alignment horizontal="center"/>
    </xf>
    <xf numFmtId="0" fontId="10" fillId="0" borderId="0" xfId="4" applyFont="1" applyAlignment="1">
      <alignment horizontal="center"/>
    </xf>
    <xf numFmtId="0" fontId="10" fillId="0" borderId="45" xfId="4" applyFont="1" applyBorder="1" applyAlignment="1">
      <alignment horizontal="center"/>
    </xf>
    <xf numFmtId="0" fontId="23" fillId="0" borderId="44" xfId="4" applyFont="1" applyBorder="1" applyAlignment="1">
      <alignment horizontal="center"/>
    </xf>
    <xf numFmtId="166" fontId="7" fillId="3" borderId="31" xfId="6" applyNumberFormat="1" applyFont="1" applyFill="1" applyBorder="1" applyAlignment="1">
      <alignment horizontal="left"/>
    </xf>
    <xf numFmtId="10" fontId="10" fillId="3" borderId="31" xfId="4" applyNumberFormat="1" applyFont="1" applyFill="1" applyBorder="1" applyAlignment="1">
      <alignment horizontal="left"/>
    </xf>
    <xf numFmtId="0" fontId="8" fillId="3" borderId="0" xfId="4" applyFont="1" applyFill="1" applyAlignment="1">
      <alignment horizontal="left"/>
    </xf>
    <xf numFmtId="166" fontId="7" fillId="3" borderId="31" xfId="6" applyNumberFormat="1" applyFont="1" applyFill="1" applyBorder="1" applyAlignment="1">
      <alignment horizontal="left" vertical="center"/>
    </xf>
    <xf numFmtId="10" fontId="10" fillId="3" borderId="31" xfId="4" applyNumberFormat="1" applyFont="1" applyFill="1" applyBorder="1" applyAlignment="1">
      <alignment horizontal="left" vertical="center"/>
    </xf>
    <xf numFmtId="10" fontId="7" fillId="0" borderId="31" xfId="76" applyNumberFormat="1" applyFont="1" applyBorder="1"/>
    <xf numFmtId="10" fontId="7" fillId="0" borderId="31" xfId="76" applyNumberFormat="1" applyFont="1" applyFill="1" applyBorder="1"/>
    <xf numFmtId="0" fontId="23" fillId="3" borderId="0" xfId="4" applyFont="1" applyFill="1"/>
    <xf numFmtId="0" fontId="23" fillId="3" borderId="24" xfId="4" applyFont="1" applyFill="1" applyBorder="1"/>
    <xf numFmtId="166" fontId="9" fillId="4" borderId="31" xfId="4" applyNumberFormat="1" applyFont="1" applyFill="1" applyBorder="1" applyAlignment="1">
      <alignment horizontal="left"/>
    </xf>
    <xf numFmtId="10" fontId="9" fillId="4" borderId="31" xfId="4" applyNumberFormat="1" applyFont="1" applyFill="1" applyBorder="1" applyAlignment="1">
      <alignment horizontal="left"/>
    </xf>
    <xf numFmtId="166" fontId="7" fillId="4" borderId="31" xfId="6" applyNumberFormat="1" applyFont="1" applyFill="1" applyBorder="1" applyAlignment="1">
      <alignment horizontal="left"/>
    </xf>
    <xf numFmtId="10" fontId="10" fillId="4" borderId="31" xfId="4" applyNumberFormat="1" applyFont="1" applyFill="1" applyBorder="1" applyAlignment="1">
      <alignment horizontal="left"/>
    </xf>
    <xf numFmtId="0" fontId="8" fillId="4" borderId="0" xfId="4" applyFont="1" applyFill="1" applyAlignment="1">
      <alignment horizontal="left"/>
    </xf>
    <xf numFmtId="10" fontId="9" fillId="4" borderId="31" xfId="4" applyNumberFormat="1" applyFont="1" applyFill="1" applyBorder="1" applyAlignment="1">
      <alignment horizontal="left" vertical="center"/>
    </xf>
    <xf numFmtId="166" fontId="7" fillId="4" borderId="31" xfId="6" applyNumberFormat="1" applyFont="1" applyFill="1" applyBorder="1" applyAlignment="1">
      <alignment horizontal="left" vertical="center"/>
    </xf>
    <xf numFmtId="10" fontId="10" fillId="4" borderId="31" xfId="4" applyNumberFormat="1" applyFont="1" applyFill="1" applyBorder="1" applyAlignment="1">
      <alignment horizontal="left" vertical="center"/>
    </xf>
    <xf numFmtId="0" fontId="9" fillId="0" borderId="0" xfId="4" applyFont="1" applyAlignment="1">
      <alignment horizontal="center" vertical="center"/>
    </xf>
    <xf numFmtId="0" fontId="9" fillId="0" borderId="0" xfId="4" applyFont="1" applyAlignment="1">
      <alignment horizontal="left" vertical="center"/>
    </xf>
    <xf numFmtId="44" fontId="9" fillId="0" borderId="31" xfId="4" applyNumberFormat="1" applyFont="1" applyBorder="1" applyAlignment="1">
      <alignment vertical="center"/>
    </xf>
    <xf numFmtId="0" fontId="9" fillId="0" borderId="0" xfId="4" applyFont="1" applyAlignment="1">
      <alignment horizontal="center" vertical="center" wrapText="1"/>
    </xf>
    <xf numFmtId="0" fontId="7" fillId="0" borderId="0" xfId="4" applyAlignment="1">
      <alignment wrapText="1"/>
    </xf>
    <xf numFmtId="0" fontId="9" fillId="0" borderId="31" xfId="4" applyFont="1" applyBorder="1" applyAlignment="1">
      <alignment horizontal="center" vertical="center"/>
    </xf>
    <xf numFmtId="0" fontId="9" fillId="0" borderId="48" xfId="4" applyFont="1" applyBorder="1" applyAlignment="1">
      <alignment horizontal="center" vertical="center"/>
    </xf>
    <xf numFmtId="44" fontId="9" fillId="0" borderId="31" xfId="4" applyNumberFormat="1" applyFont="1" applyBorder="1" applyAlignment="1">
      <alignment horizontal="center" vertical="center" wrapText="1"/>
    </xf>
    <xf numFmtId="0" fontId="9" fillId="0" borderId="31" xfId="4" applyFont="1" applyBorder="1" applyAlignment="1">
      <alignment horizontal="center" vertical="center" wrapText="1"/>
    </xf>
    <xf numFmtId="0" fontId="9" fillId="0" borderId="33" xfId="4" applyFont="1" applyBorder="1" applyAlignment="1">
      <alignment horizontal="center" vertical="center" wrapText="1"/>
    </xf>
    <xf numFmtId="44" fontId="7" fillId="0" borderId="0" xfId="4" applyNumberFormat="1"/>
    <xf numFmtId="0" fontId="9" fillId="37" borderId="0" xfId="4" applyFont="1" applyFill="1" applyAlignment="1">
      <alignment horizontal="center" vertical="center" wrapText="1"/>
    </xf>
    <xf numFmtId="0" fontId="7" fillId="37" borderId="0" xfId="4" applyFill="1"/>
    <xf numFmtId="44" fontId="7" fillId="37" borderId="0" xfId="4" applyNumberFormat="1" applyFill="1"/>
    <xf numFmtId="4" fontId="52" fillId="35" borderId="0" xfId="4" applyNumberFormat="1" applyFont="1" applyFill="1" applyAlignment="1">
      <alignment horizontal="center" vertical="center" wrapText="1"/>
    </xf>
    <xf numFmtId="44" fontId="7" fillId="35" borderId="0" xfId="4" applyNumberFormat="1" applyFill="1"/>
    <xf numFmtId="0" fontId="7" fillId="35" borderId="0" xfId="4" applyFill="1"/>
    <xf numFmtId="44" fontId="53" fillId="35" borderId="31" xfId="71" applyFont="1" applyFill="1" applyBorder="1" applyAlignment="1">
      <alignment horizontal="left" vertical="center"/>
    </xf>
    <xf numFmtId="44" fontId="7" fillId="35" borderId="0" xfId="4" applyNumberFormat="1" applyFill="1" applyAlignment="1">
      <alignment horizontal="left" vertical="top"/>
    </xf>
    <xf numFmtId="0" fontId="9" fillId="35" borderId="0" xfId="4" applyFont="1" applyFill="1"/>
    <xf numFmtId="44" fontId="9" fillId="36" borderId="0" xfId="4" applyNumberFormat="1" applyFont="1" applyFill="1" applyAlignment="1">
      <alignment horizontal="left" vertical="top"/>
    </xf>
    <xf numFmtId="44" fontId="7" fillId="36" borderId="0" xfId="4" applyNumberFormat="1" applyFill="1"/>
    <xf numFmtId="0" fontId="9" fillId="36" borderId="0" xfId="4" applyFont="1" applyFill="1"/>
    <xf numFmtId="0" fontId="9" fillId="0" borderId="44" xfId="4" applyFont="1" applyBorder="1" applyAlignment="1">
      <alignment horizontal="center" vertical="center" wrapText="1"/>
    </xf>
    <xf numFmtId="44" fontId="9" fillId="0" borderId="0" xfId="4" applyNumberFormat="1" applyFont="1" applyAlignment="1">
      <alignment horizontal="center" vertical="center" wrapText="1"/>
    </xf>
    <xf numFmtId="4" fontId="9" fillId="0" borderId="0" xfId="4" applyNumberFormat="1" applyFont="1" applyAlignment="1">
      <alignment horizontal="center" vertical="center" wrapText="1"/>
    </xf>
    <xf numFmtId="4" fontId="9" fillId="0" borderId="45" xfId="4" applyNumberFormat="1" applyFont="1" applyBorder="1" applyAlignment="1">
      <alignment horizontal="center" vertical="center" wrapText="1"/>
    </xf>
    <xf numFmtId="44" fontId="7" fillId="0" borderId="0" xfId="71" applyFont="1" applyBorder="1"/>
    <xf numFmtId="4" fontId="7" fillId="0" borderId="0" xfId="4" applyNumberFormat="1"/>
    <xf numFmtId="0" fontId="7" fillId="0" borderId="44" xfId="4" applyBorder="1" applyAlignment="1">
      <alignment vertical="center"/>
    </xf>
    <xf numFmtId="0" fontId="7" fillId="0" borderId="0" xfId="4" applyAlignment="1">
      <alignment vertical="center"/>
    </xf>
    <xf numFmtId="0" fontId="7" fillId="0" borderId="45" xfId="4" applyBorder="1" applyAlignment="1">
      <alignment vertical="center"/>
    </xf>
    <xf numFmtId="0" fontId="7" fillId="0" borderId="0" xfId="4" applyAlignment="1">
      <alignment horizontal="center"/>
    </xf>
    <xf numFmtId="0" fontId="8" fillId="0" borderId="72" xfId="4" applyFont="1" applyBorder="1" applyAlignment="1">
      <alignment horizontal="left" vertical="center"/>
    </xf>
    <xf numFmtId="44" fontId="9" fillId="35" borderId="0" xfId="4" applyNumberFormat="1" applyFont="1" applyFill="1" applyAlignment="1">
      <alignment horizontal="center"/>
    </xf>
    <xf numFmtId="10" fontId="9" fillId="35" borderId="0" xfId="1" applyNumberFormat="1" applyFont="1" applyFill="1" applyAlignment="1">
      <alignment horizontal="center"/>
    </xf>
    <xf numFmtId="10" fontId="9" fillId="37" borderId="0" xfId="4" applyNumberFormat="1" applyFont="1" applyFill="1"/>
    <xf numFmtId="0" fontId="9" fillId="37" borderId="0" xfId="4" applyFont="1" applyFill="1" applyAlignment="1">
      <alignment horizontal="center"/>
    </xf>
    <xf numFmtId="10" fontId="7" fillId="37" borderId="0" xfId="1" applyNumberFormat="1" applyFont="1" applyFill="1"/>
    <xf numFmtId="44" fontId="9" fillId="0" borderId="0" xfId="71" applyFont="1"/>
    <xf numFmtId="10" fontId="7" fillId="35" borderId="0" xfId="1" applyNumberFormat="1" applyFont="1" applyFill="1"/>
    <xf numFmtId="10" fontId="9" fillId="37" borderId="0" xfId="1" applyNumberFormat="1" applyFont="1" applyFill="1" applyAlignment="1">
      <alignment horizontal="center"/>
    </xf>
    <xf numFmtId="44" fontId="9" fillId="35" borderId="0" xfId="71" applyFont="1" applyFill="1"/>
    <xf numFmtId="10" fontId="9" fillId="35" borderId="0" xfId="1" applyNumberFormat="1" applyFont="1" applyFill="1"/>
    <xf numFmtId="44" fontId="9" fillId="35" borderId="0" xfId="4" applyNumberFormat="1" applyFont="1" applyFill="1"/>
    <xf numFmtId="44" fontId="7" fillId="0" borderId="0" xfId="71" applyFont="1"/>
    <xf numFmtId="0" fontId="9" fillId="5" borderId="48" xfId="4" applyFont="1" applyFill="1" applyBorder="1" applyAlignment="1">
      <alignment horizontal="center" vertical="center"/>
    </xf>
    <xf numFmtId="0" fontId="9" fillId="5" borderId="31" xfId="4" applyFont="1" applyFill="1" applyBorder="1" applyAlignment="1">
      <alignment horizontal="center" vertical="center"/>
    </xf>
    <xf numFmtId="44" fontId="9" fillId="5" borderId="31" xfId="4" applyNumberFormat="1" applyFont="1" applyFill="1" applyBorder="1" applyAlignment="1">
      <alignment horizontal="center" vertical="center" wrapText="1"/>
    </xf>
    <xf numFmtId="10" fontId="9" fillId="5" borderId="33" xfId="1" applyNumberFormat="1" applyFont="1" applyFill="1" applyBorder="1" applyAlignment="1">
      <alignment horizontal="center" vertical="center" wrapText="1"/>
    </xf>
    <xf numFmtId="0" fontId="9" fillId="3" borderId="31" xfId="4" applyFont="1" applyFill="1" applyBorder="1" applyAlignment="1">
      <alignment horizontal="left" vertical="center" wrapText="1"/>
    </xf>
    <xf numFmtId="44" fontId="9" fillId="3" borderId="31" xfId="4" applyNumberFormat="1" applyFont="1" applyFill="1" applyBorder="1" applyAlignment="1">
      <alignment horizontal="center" vertical="center" wrapText="1"/>
    </xf>
    <xf numFmtId="10" fontId="9" fillId="3" borderId="33" xfId="1" applyNumberFormat="1" applyFont="1" applyFill="1" applyBorder="1" applyAlignment="1">
      <alignment horizontal="center" vertical="center" wrapText="1"/>
    </xf>
    <xf numFmtId="44" fontId="53" fillId="3" borderId="31" xfId="71" applyFont="1" applyFill="1" applyBorder="1" applyAlignment="1">
      <alignment horizontal="left" vertical="center"/>
    </xf>
    <xf numFmtId="44" fontId="7" fillId="5" borderId="0" xfId="4" applyNumberFormat="1" applyFill="1"/>
    <xf numFmtId="44" fontId="7" fillId="5" borderId="0" xfId="71" applyFont="1" applyFill="1"/>
    <xf numFmtId="0" fontId="7" fillId="5" borderId="0" xfId="4" applyFill="1"/>
    <xf numFmtId="49" fontId="9" fillId="3" borderId="31" xfId="4" applyNumberFormat="1" applyFont="1" applyFill="1" applyBorder="1" applyAlignment="1">
      <alignment horizontal="left" vertical="center" wrapText="1"/>
    </xf>
    <xf numFmtId="171" fontId="9" fillId="35" borderId="0" xfId="1" applyNumberFormat="1" applyFont="1" applyFill="1" applyAlignment="1">
      <alignment horizontal="center"/>
    </xf>
    <xf numFmtId="49" fontId="9" fillId="35" borderId="0" xfId="4" applyNumberFormat="1" applyFont="1" applyFill="1" applyAlignment="1">
      <alignment horizontal="center"/>
    </xf>
    <xf numFmtId="166" fontId="9" fillId="3" borderId="3" xfId="4" applyNumberFormat="1" applyFont="1" applyFill="1" applyBorder="1" applyAlignment="1">
      <alignment horizontal="left"/>
    </xf>
    <xf numFmtId="10" fontId="9" fillId="3" borderId="3" xfId="4" applyNumberFormat="1" applyFont="1" applyFill="1" applyBorder="1" applyAlignment="1">
      <alignment horizontal="left" vertical="center"/>
    </xf>
    <xf numFmtId="166" fontId="7" fillId="3" borderId="3" xfId="6" applyNumberFormat="1" applyFont="1" applyFill="1" applyBorder="1" applyAlignment="1">
      <alignment horizontal="left"/>
    </xf>
    <xf numFmtId="166" fontId="7" fillId="3" borderId="3" xfId="6" applyNumberFormat="1" applyFont="1" applyFill="1" applyBorder="1" applyAlignment="1">
      <alignment horizontal="left" vertical="center"/>
    </xf>
    <xf numFmtId="10" fontId="10" fillId="3" borderId="3" xfId="4" applyNumberFormat="1" applyFont="1" applyFill="1" applyBorder="1" applyAlignment="1">
      <alignment horizontal="left" vertical="center"/>
    </xf>
    <xf numFmtId="0" fontId="14" fillId="5" borderId="31" xfId="0" applyFont="1" applyFill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2" fontId="15" fillId="0" borderId="31" xfId="0" applyNumberFormat="1" applyFont="1" applyBorder="1" applyAlignment="1">
      <alignment horizontal="center" vertical="center" wrapText="1"/>
    </xf>
    <xf numFmtId="2" fontId="8" fillId="5" borderId="31" xfId="0" applyNumberFormat="1" applyFont="1" applyFill="1" applyBorder="1" applyAlignment="1">
      <alignment horizontal="center" vertical="center" wrapText="1"/>
    </xf>
    <xf numFmtId="44" fontId="11" fillId="5" borderId="31" xfId="14" applyFont="1" applyFill="1" applyBorder="1" applyAlignment="1">
      <alignment horizontal="center" vertical="center" wrapText="1"/>
    </xf>
    <xf numFmtId="44" fontId="8" fillId="0" borderId="31" xfId="14" applyFont="1" applyBorder="1" applyAlignment="1">
      <alignment horizontal="center" vertical="center" wrapText="1"/>
    </xf>
    <xf numFmtId="44" fontId="0" fillId="0" borderId="0" xfId="14" applyFont="1"/>
    <xf numFmtId="44" fontId="8" fillId="5" borderId="31" xfId="14" applyFont="1" applyFill="1" applyBorder="1" applyAlignment="1">
      <alignment horizontal="center" vertical="center" wrapText="1"/>
    </xf>
    <xf numFmtId="0" fontId="14" fillId="5" borderId="31" xfId="0" applyFont="1" applyFill="1" applyBorder="1" applyAlignment="1">
      <alignment horizontal="left" vertical="center" wrapText="1"/>
    </xf>
    <xf numFmtId="0" fontId="15" fillId="0" borderId="31" xfId="0" applyFont="1" applyBorder="1" applyAlignment="1">
      <alignment horizontal="left" vertical="center" wrapText="1"/>
    </xf>
    <xf numFmtId="2" fontId="8" fillId="5" borderId="31" xfId="2" applyNumberFormat="1" applyFont="1" applyFill="1" applyBorder="1" applyAlignment="1">
      <alignment horizontal="center" vertical="center" wrapText="1"/>
    </xf>
    <xf numFmtId="49" fontId="11" fillId="5" borderId="31" xfId="0" applyNumberFormat="1" applyFont="1" applyFill="1" applyBorder="1" applyAlignment="1">
      <alignment horizontal="center" vertical="center" wrapText="1"/>
    </xf>
    <xf numFmtId="49" fontId="11" fillId="5" borderId="31" xfId="0" applyNumberFormat="1" applyFont="1" applyFill="1" applyBorder="1" applyAlignment="1">
      <alignment vertical="center" wrapText="1"/>
    </xf>
    <xf numFmtId="0" fontId="15" fillId="0" borderId="31" xfId="0" applyFont="1" applyBorder="1" applyAlignment="1">
      <alignment vertical="center" wrapText="1"/>
    </xf>
    <xf numFmtId="0" fontId="9" fillId="0" borderId="31" xfId="4" applyFont="1" applyBorder="1" applyAlignment="1">
      <alignment horizontal="left" vertical="center"/>
    </xf>
    <xf numFmtId="10" fontId="9" fillId="0" borderId="31" xfId="1" applyNumberFormat="1" applyFont="1" applyFill="1" applyBorder="1" applyAlignment="1">
      <alignment horizontal="left" vertical="center"/>
    </xf>
    <xf numFmtId="44" fontId="9" fillId="3" borderId="31" xfId="14" applyFont="1" applyFill="1" applyBorder="1" applyAlignment="1">
      <alignment vertical="center"/>
    </xf>
    <xf numFmtId="2" fontId="9" fillId="3" borderId="31" xfId="0" applyNumberFormat="1" applyFont="1" applyFill="1" applyBorder="1" applyAlignment="1">
      <alignment horizontal="center" vertical="center"/>
    </xf>
    <xf numFmtId="44" fontId="9" fillId="3" borderId="31" xfId="14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44" fontId="9" fillId="3" borderId="31" xfId="14" applyFont="1" applyFill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center" vertical="center"/>
    </xf>
    <xf numFmtId="0" fontId="11" fillId="5" borderId="31" xfId="0" applyFont="1" applyFill="1" applyBorder="1" applyAlignment="1">
      <alignment horizontal="left" vertical="center"/>
    </xf>
    <xf numFmtId="0" fontId="8" fillId="3" borderId="31" xfId="0" applyFont="1" applyFill="1" applyBorder="1" applyAlignment="1">
      <alignment horizontal="center" vertical="center"/>
    </xf>
    <xf numFmtId="2" fontId="8" fillId="3" borderId="31" xfId="0" applyNumberFormat="1" applyFont="1" applyFill="1" applyBorder="1" applyAlignment="1">
      <alignment horizontal="center" vertical="center"/>
    </xf>
    <xf numFmtId="44" fontId="8" fillId="3" borderId="31" xfId="14" applyFont="1" applyFill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center" vertical="center" wrapText="1"/>
    </xf>
    <xf numFmtId="0" fontId="8" fillId="5" borderId="31" xfId="0" applyFont="1" applyFill="1" applyBorder="1" applyAlignment="1">
      <alignment horizontal="center" vertical="center" wrapText="1"/>
    </xf>
    <xf numFmtId="0" fontId="11" fillId="9" borderId="31" xfId="0" applyFont="1" applyFill="1" applyBorder="1" applyAlignment="1">
      <alignment horizontal="center" vertical="center" wrapText="1"/>
    </xf>
    <xf numFmtId="0" fontId="11" fillId="9" borderId="31" xfId="0" applyFont="1" applyFill="1" applyBorder="1" applyAlignment="1">
      <alignment horizontal="left" vertical="center" wrapText="1"/>
    </xf>
    <xf numFmtId="2" fontId="8" fillId="5" borderId="31" xfId="14" applyNumberFormat="1" applyFont="1" applyFill="1" applyBorder="1" applyAlignment="1">
      <alignment horizontal="center" wrapText="1"/>
    </xf>
    <xf numFmtId="0" fontId="11" fillId="5" borderId="31" xfId="0" applyFont="1" applyFill="1" applyBorder="1" applyAlignment="1">
      <alignment horizontal="left" vertical="center" wrapText="1"/>
    </xf>
    <xf numFmtId="49" fontId="8" fillId="0" borderId="31" xfId="0" applyNumberFormat="1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2" fontId="8" fillId="0" borderId="31" xfId="2" applyNumberFormat="1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left" vertical="center" wrapText="1"/>
    </xf>
    <xf numFmtId="2" fontId="9" fillId="3" borderId="48" xfId="4" applyNumberFormat="1" applyFont="1" applyFill="1" applyBorder="1" applyAlignment="1">
      <alignment horizontal="center" vertical="center" wrapText="1"/>
    </xf>
    <xf numFmtId="49" fontId="7" fillId="0" borderId="0" xfId="4" applyNumberFormat="1"/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2" fontId="8" fillId="0" borderId="0" xfId="0" applyNumberFormat="1" applyFont="1" applyAlignment="1">
      <alignment horizontal="center" vertical="center"/>
    </xf>
    <xf numFmtId="44" fontId="8" fillId="0" borderId="0" xfId="14" applyFont="1" applyBorder="1" applyAlignment="1">
      <alignment horizontal="center" vertical="center"/>
    </xf>
    <xf numFmtId="44" fontId="0" fillId="0" borderId="0" xfId="14" applyFont="1" applyBorder="1"/>
    <xf numFmtId="0" fontId="0" fillId="0" borderId="0" xfId="0" applyAlignment="1">
      <alignment vertical="center"/>
    </xf>
    <xf numFmtId="10" fontId="7" fillId="3" borderId="31" xfId="4" applyNumberFormat="1" applyFill="1" applyBorder="1" applyAlignment="1">
      <alignment horizontal="left"/>
    </xf>
    <xf numFmtId="166" fontId="7" fillId="3" borderId="31" xfId="4" applyNumberFormat="1" applyFill="1" applyBorder="1" applyAlignment="1">
      <alignment horizontal="left"/>
    </xf>
    <xf numFmtId="10" fontId="7" fillId="4" borderId="31" xfId="4" applyNumberFormat="1" applyFill="1" applyBorder="1" applyAlignment="1">
      <alignment horizontal="left"/>
    </xf>
    <xf numFmtId="10" fontId="7" fillId="3" borderId="31" xfId="4" applyNumberFormat="1" applyFill="1" applyBorder="1" applyAlignment="1">
      <alignment horizontal="left" vertical="center"/>
    </xf>
    <xf numFmtId="10" fontId="7" fillId="4" borderId="31" xfId="4" applyNumberFormat="1" applyFill="1" applyBorder="1" applyAlignment="1">
      <alignment horizontal="left" vertical="center"/>
    </xf>
    <xf numFmtId="10" fontId="7" fillId="3" borderId="3" xfId="4" applyNumberFormat="1" applyFill="1" applyBorder="1" applyAlignment="1">
      <alignment horizontal="left" vertical="center"/>
    </xf>
    <xf numFmtId="10" fontId="7" fillId="0" borderId="31" xfId="4" applyNumberFormat="1" applyBorder="1" applyAlignment="1">
      <alignment horizontal="center"/>
    </xf>
    <xf numFmtId="0" fontId="7" fillId="0" borderId="0" xfId="4" applyAlignment="1">
      <alignment vertical="center" wrapText="1"/>
    </xf>
    <xf numFmtId="0" fontId="13" fillId="0" borderId="31" xfId="0" applyFont="1" applyBorder="1" applyAlignment="1">
      <alignment horizontal="center" vertical="center"/>
    </xf>
    <xf numFmtId="4" fontId="8" fillId="5" borderId="31" xfId="0" applyNumberFormat="1" applyFont="1" applyFill="1" applyBorder="1" applyAlignment="1">
      <alignment horizontal="center" vertical="center" wrapText="1"/>
    </xf>
    <xf numFmtId="4" fontId="8" fillId="3" borderId="31" xfId="14" applyNumberFormat="1" applyFont="1" applyFill="1" applyBorder="1" applyAlignment="1">
      <alignment horizontal="center" vertical="center" wrapText="1"/>
    </xf>
    <xf numFmtId="49" fontId="15" fillId="0" borderId="31" xfId="0" applyNumberFormat="1" applyFont="1" applyBorder="1" applyAlignment="1">
      <alignment horizontal="center" vertical="center" wrapText="1"/>
    </xf>
    <xf numFmtId="0" fontId="27" fillId="3" borderId="31" xfId="0" applyFont="1" applyFill="1" applyBorder="1" applyAlignment="1">
      <alignment horizontal="left" vertical="center" wrapText="1"/>
    </xf>
    <xf numFmtId="49" fontId="15" fillId="5" borderId="31" xfId="0" applyNumberFormat="1" applyFont="1" applyFill="1" applyBorder="1" applyAlignment="1">
      <alignment horizontal="center" vertical="center" wrapText="1"/>
    </xf>
    <xf numFmtId="0" fontId="28" fillId="5" borderId="31" xfId="0" applyFont="1" applyFill="1" applyBorder="1" applyAlignment="1">
      <alignment horizontal="left" vertical="center" wrapText="1"/>
    </xf>
    <xf numFmtId="2" fontId="15" fillId="5" borderId="31" xfId="2" applyNumberFormat="1" applyFont="1" applyFill="1" applyBorder="1" applyAlignment="1">
      <alignment horizontal="center" vertical="center" wrapText="1"/>
    </xf>
    <xf numFmtId="49" fontId="11" fillId="5" borderId="31" xfId="0" applyNumberFormat="1" applyFont="1" applyFill="1" applyBorder="1" applyAlignment="1">
      <alignment horizontal="left" vertical="center"/>
    </xf>
    <xf numFmtId="0" fontId="15" fillId="5" borderId="31" xfId="2" applyNumberFormat="1" applyFont="1" applyFill="1" applyBorder="1" applyAlignment="1">
      <alignment horizontal="center" wrapText="1"/>
    </xf>
    <xf numFmtId="4" fontId="8" fillId="5" borderId="31" xfId="14" applyNumberFormat="1" applyFont="1" applyFill="1" applyBorder="1" applyAlignment="1">
      <alignment horizontal="center" wrapText="1"/>
    </xf>
    <xf numFmtId="0" fontId="8" fillId="3" borderId="31" xfId="0" applyFont="1" applyFill="1" applyBorder="1" applyAlignment="1">
      <alignment horizontal="center" vertical="center" wrapText="1"/>
    </xf>
    <xf numFmtId="0" fontId="31" fillId="3" borderId="31" xfId="15" applyFont="1" applyFill="1" applyBorder="1" applyAlignment="1">
      <alignment horizontal="center" vertical="center" wrapText="1"/>
    </xf>
    <xf numFmtId="0" fontId="31" fillId="3" borderId="31" xfId="15" applyFont="1" applyFill="1" applyBorder="1" applyAlignment="1">
      <alignment horizontal="left" vertical="center" wrapText="1"/>
    </xf>
    <xf numFmtId="0" fontId="31" fillId="3" borderId="31" xfId="15" applyNumberFormat="1" applyFont="1" applyFill="1" applyBorder="1" applyAlignment="1">
      <alignment horizontal="center" vertical="center"/>
    </xf>
    <xf numFmtId="0" fontId="15" fillId="0" borderId="31" xfId="2" applyNumberFormat="1" applyFont="1" applyFill="1" applyBorder="1" applyAlignment="1">
      <alignment horizontal="center" vertical="center" wrapText="1"/>
    </xf>
    <xf numFmtId="0" fontId="10" fillId="0" borderId="76" xfId="0" applyFont="1" applyBorder="1" applyAlignment="1">
      <alignment vertical="center"/>
    </xf>
    <xf numFmtId="0" fontId="15" fillId="0" borderId="76" xfId="0" applyFont="1" applyBorder="1" applyAlignment="1">
      <alignment vertical="center"/>
    </xf>
    <xf numFmtId="0" fontId="10" fillId="0" borderId="76" xfId="0" applyFont="1" applyBorder="1"/>
    <xf numFmtId="0" fontId="10" fillId="0" borderId="77" xfId="0" applyFont="1" applyBorder="1"/>
    <xf numFmtId="0" fontId="15" fillId="0" borderId="46" xfId="0" applyFont="1" applyBorder="1" applyAlignment="1">
      <alignment vertical="center"/>
    </xf>
    <xf numFmtId="0" fontId="15" fillId="0" borderId="20" xfId="0" applyFont="1" applyBorder="1" applyAlignment="1">
      <alignment vertical="center"/>
    </xf>
    <xf numFmtId="0" fontId="15" fillId="0" borderId="20" xfId="0" applyFont="1" applyBorder="1" applyAlignment="1">
      <alignment horizontal="center" vertical="center"/>
    </xf>
    <xf numFmtId="0" fontId="9" fillId="0" borderId="77" xfId="4" applyFont="1" applyBorder="1" applyAlignment="1">
      <alignment horizontal="center" vertical="center" wrapText="1"/>
    </xf>
    <xf numFmtId="0" fontId="10" fillId="0" borderId="77" xfId="0" applyFont="1" applyBorder="1" applyAlignment="1">
      <alignment horizontal="center" vertical="center"/>
    </xf>
    <xf numFmtId="0" fontId="15" fillId="0" borderId="77" xfId="0" applyFont="1" applyBorder="1" applyAlignment="1">
      <alignment horizontal="center" vertical="center"/>
    </xf>
    <xf numFmtId="0" fontId="15" fillId="0" borderId="78" xfId="0" applyFont="1" applyBorder="1" applyAlignment="1">
      <alignment horizontal="center" vertical="center"/>
    </xf>
    <xf numFmtId="0" fontId="11" fillId="0" borderId="7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2" fontId="11" fillId="0" borderId="0" xfId="0" applyNumberFormat="1" applyFont="1" applyAlignment="1">
      <alignment horizontal="center" vertical="center" wrapText="1"/>
    </xf>
    <xf numFmtId="44" fontId="11" fillId="0" borderId="0" xfId="14" applyFont="1" applyBorder="1" applyAlignment="1">
      <alignment horizontal="center" vertical="center" wrapText="1"/>
    </xf>
    <xf numFmtId="44" fontId="11" fillId="0" borderId="77" xfId="14" applyFont="1" applyBorder="1" applyAlignment="1">
      <alignment horizontal="center" vertical="center" wrapText="1"/>
    </xf>
    <xf numFmtId="0" fontId="0" fillId="0" borderId="76" xfId="0" applyBorder="1" applyAlignment="1">
      <alignment vertical="center"/>
    </xf>
    <xf numFmtId="2" fontId="0" fillId="0" borderId="0" xfId="0" applyNumberFormat="1" applyAlignment="1">
      <alignment vertical="center"/>
    </xf>
    <xf numFmtId="44" fontId="0" fillId="0" borderId="0" xfId="14" applyFont="1" applyBorder="1" applyAlignment="1">
      <alignment vertical="center"/>
    </xf>
    <xf numFmtId="44" fontId="0" fillId="0" borderId="77" xfId="14" applyFont="1" applyBorder="1" applyAlignment="1">
      <alignment vertical="center"/>
    </xf>
    <xf numFmtId="44" fontId="0" fillId="0" borderId="0" xfId="14" applyFont="1" applyBorder="1" applyAlignment="1">
      <alignment horizontal="center" vertical="center"/>
    </xf>
    <xf numFmtId="0" fontId="8" fillId="0" borderId="76" xfId="0" applyFont="1" applyBorder="1" applyAlignment="1">
      <alignment vertical="center"/>
    </xf>
    <xf numFmtId="44" fontId="8" fillId="0" borderId="77" xfId="14" applyFont="1" applyBorder="1" applyAlignment="1">
      <alignment vertical="center"/>
    </xf>
    <xf numFmtId="0" fontId="0" fillId="0" borderId="76" xfId="0" applyBorder="1"/>
    <xf numFmtId="44" fontId="0" fillId="0" borderId="77" xfId="14" applyFont="1" applyBorder="1"/>
    <xf numFmtId="0" fontId="0" fillId="0" borderId="46" xfId="0" applyBorder="1"/>
    <xf numFmtId="0" fontId="0" fillId="0" borderId="20" xfId="0" applyBorder="1"/>
    <xf numFmtId="2" fontId="0" fillId="0" borderId="20" xfId="0" applyNumberFormat="1" applyBorder="1"/>
    <xf numFmtId="44" fontId="0" fillId="0" borderId="20" xfId="14" applyFont="1" applyBorder="1"/>
    <xf numFmtId="44" fontId="0" fillId="0" borderId="78" xfId="14" applyFont="1" applyBorder="1"/>
    <xf numFmtId="0" fontId="9" fillId="0" borderId="76" xfId="4" applyFont="1" applyBorder="1" applyAlignment="1">
      <alignment horizontal="center" vertical="center"/>
    </xf>
    <xf numFmtId="0" fontId="9" fillId="0" borderId="76" xfId="4" applyFont="1" applyBorder="1" applyAlignment="1">
      <alignment horizontal="center" vertical="center" wrapText="1"/>
    </xf>
    <xf numFmtId="4" fontId="9" fillId="0" borderId="77" xfId="4" applyNumberFormat="1" applyFont="1" applyBorder="1" applyAlignment="1">
      <alignment horizontal="center" vertical="center" wrapText="1"/>
    </xf>
    <xf numFmtId="0" fontId="7" fillId="0" borderId="76" xfId="4" applyBorder="1" applyAlignment="1">
      <alignment vertical="center"/>
    </xf>
    <xf numFmtId="0" fontId="7" fillId="0" borderId="77" xfId="4" applyBorder="1" applyAlignment="1">
      <alignment vertical="center"/>
    </xf>
    <xf numFmtId="0" fontId="7" fillId="0" borderId="76" xfId="4" applyBorder="1"/>
    <xf numFmtId="0" fontId="7" fillId="0" borderId="77" xfId="4" applyBorder="1"/>
    <xf numFmtId="0" fontId="8" fillId="0" borderId="82" xfId="4" applyFont="1" applyBorder="1" applyAlignment="1">
      <alignment horizontal="center" vertical="center"/>
    </xf>
    <xf numFmtId="0" fontId="9" fillId="0" borderId="31" xfId="4" applyFont="1" applyBorder="1" applyAlignment="1">
      <alignment horizontal="center"/>
    </xf>
    <xf numFmtId="4" fontId="7" fillId="3" borderId="60" xfId="4" applyNumberFormat="1" applyFill="1" applyBorder="1"/>
    <xf numFmtId="165" fontId="9" fillId="3" borderId="31" xfId="4" applyNumberFormat="1" applyFont="1" applyFill="1" applyBorder="1" applyAlignment="1">
      <alignment horizontal="center" vertical="center"/>
    </xf>
    <xf numFmtId="0" fontId="7" fillId="3" borderId="0" xfId="4" applyFill="1" applyAlignment="1">
      <alignment horizontal="left"/>
    </xf>
    <xf numFmtId="165" fontId="9" fillId="4" borderId="31" xfId="4" applyNumberFormat="1" applyFont="1" applyFill="1" applyBorder="1" applyAlignment="1">
      <alignment horizontal="center" vertical="center"/>
    </xf>
    <xf numFmtId="0" fontId="7" fillId="4" borderId="0" xfId="4" applyFill="1" applyAlignment="1">
      <alignment horizontal="left"/>
    </xf>
    <xf numFmtId="165" fontId="9" fillId="3" borderId="32" xfId="4" applyNumberFormat="1" applyFont="1" applyFill="1" applyBorder="1" applyAlignment="1">
      <alignment horizontal="left" vertical="center" wrapText="1"/>
    </xf>
    <xf numFmtId="166" fontId="7" fillId="3" borderId="60" xfId="4" applyNumberFormat="1" applyFill="1" applyBorder="1" applyAlignment="1">
      <alignment horizontal="left"/>
    </xf>
    <xf numFmtId="10" fontId="7" fillId="3" borderId="28" xfId="4" applyNumberFormat="1" applyFill="1" applyBorder="1" applyAlignment="1">
      <alignment horizontal="left"/>
    </xf>
    <xf numFmtId="165" fontId="9" fillId="0" borderId="31" xfId="4" applyNumberFormat="1" applyFont="1" applyBorder="1" applyAlignment="1">
      <alignment horizontal="center"/>
    </xf>
    <xf numFmtId="4" fontId="7" fillId="3" borderId="0" xfId="4" applyNumberFormat="1" applyFill="1"/>
    <xf numFmtId="166" fontId="7" fillId="0" borderId="0" xfId="4" applyNumberFormat="1"/>
    <xf numFmtId="165" fontId="9" fillId="0" borderId="76" xfId="4" applyNumberFormat="1" applyFont="1" applyBorder="1" applyAlignment="1">
      <alignment horizontal="center"/>
    </xf>
    <xf numFmtId="167" fontId="7" fillId="0" borderId="0" xfId="4" applyNumberFormat="1" applyAlignment="1">
      <alignment horizontal="center"/>
    </xf>
    <xf numFmtId="167" fontId="10" fillId="0" borderId="0" xfId="4" applyNumberFormat="1" applyFont="1" applyAlignment="1">
      <alignment horizontal="center"/>
    </xf>
    <xf numFmtId="0" fontId="7" fillId="3" borderId="0" xfId="4" applyFill="1"/>
    <xf numFmtId="0" fontId="7" fillId="0" borderId="76" xfId="4" applyBorder="1" applyAlignment="1">
      <alignment horizontal="center"/>
    </xf>
    <xf numFmtId="0" fontId="7" fillId="0" borderId="46" xfId="4" applyBorder="1" applyAlignment="1">
      <alignment horizontal="center"/>
    </xf>
    <xf numFmtId="0" fontId="7" fillId="0" borderId="20" xfId="4" applyBorder="1"/>
    <xf numFmtId="0" fontId="7" fillId="3" borderId="20" xfId="4" applyFill="1" applyBorder="1"/>
    <xf numFmtId="0" fontId="7" fillId="0" borderId="78" xfId="4" applyBorder="1"/>
    <xf numFmtId="49" fontId="11" fillId="5" borderId="31" xfId="0" applyNumberFormat="1" applyFont="1" applyFill="1" applyBorder="1" applyAlignment="1">
      <alignment horizontal="left" vertical="center" wrapText="1"/>
    </xf>
    <xf numFmtId="4" fontId="15" fillId="0" borderId="0" xfId="0" applyNumberFormat="1" applyFont="1"/>
    <xf numFmtId="14" fontId="7" fillId="3" borderId="31" xfId="0" applyNumberFormat="1" applyFont="1" applyFill="1" applyBorder="1" applyAlignment="1">
      <alignment vertical="center"/>
    </xf>
    <xf numFmtId="2" fontId="9" fillId="3" borderId="31" xfId="0" applyNumberFormat="1" applyFont="1" applyFill="1" applyBorder="1" applyAlignment="1">
      <alignment vertical="center"/>
    </xf>
    <xf numFmtId="2" fontId="11" fillId="5" borderId="31" xfId="0" applyNumberFormat="1" applyFont="1" applyFill="1" applyBorder="1" applyAlignment="1">
      <alignment horizontal="center" vertical="center" wrapText="1"/>
    </xf>
    <xf numFmtId="49" fontId="14" fillId="5" borderId="31" xfId="0" applyNumberFormat="1" applyFont="1" applyFill="1" applyBorder="1" applyAlignment="1">
      <alignment horizontal="center" vertical="center" wrapText="1"/>
    </xf>
    <xf numFmtId="10" fontId="53" fillId="35" borderId="31" xfId="1" applyNumberFormat="1" applyFont="1" applyFill="1" applyBorder="1" applyAlignment="1">
      <alignment horizontal="left" vertical="center"/>
    </xf>
    <xf numFmtId="49" fontId="9" fillId="35" borderId="0" xfId="4" applyNumberFormat="1" applyFont="1" applyFill="1" applyAlignment="1">
      <alignment horizontal="left" wrapText="1"/>
    </xf>
    <xf numFmtId="49" fontId="9" fillId="35" borderId="0" xfId="4" applyNumberFormat="1" applyFont="1" applyFill="1" applyAlignment="1">
      <alignment horizontal="center" vertical="center"/>
    </xf>
    <xf numFmtId="2" fontId="8" fillId="0" borderId="31" xfId="0" applyNumberFormat="1" applyFont="1" applyBorder="1" applyAlignment="1">
      <alignment horizontal="center" vertical="center" wrapText="1"/>
    </xf>
    <xf numFmtId="2" fontId="8" fillId="0" borderId="31" xfId="0" applyNumberFormat="1" applyFont="1" applyBorder="1" applyAlignment="1">
      <alignment horizontal="left" vertical="center" wrapText="1"/>
    </xf>
    <xf numFmtId="44" fontId="9" fillId="0" borderId="77" xfId="4" applyNumberFormat="1" applyFont="1" applyBorder="1" applyAlignment="1">
      <alignment horizontal="center" vertical="center" wrapText="1"/>
    </xf>
    <xf numFmtId="0" fontId="9" fillId="0" borderId="0" xfId="4" applyFont="1" applyAlignment="1">
      <alignment horizontal="left" vertical="center" wrapText="1"/>
    </xf>
    <xf numFmtId="44" fontId="53" fillId="0" borderId="77" xfId="71" applyFont="1" applyFill="1" applyBorder="1" applyAlignment="1">
      <alignment horizontal="left" vertical="center"/>
    </xf>
    <xf numFmtId="0" fontId="7" fillId="0" borderId="77" xfId="4" applyBorder="1" applyAlignment="1">
      <alignment horizontal="left"/>
    </xf>
    <xf numFmtId="0" fontId="9" fillId="0" borderId="0" xfId="4" applyFont="1" applyAlignment="1">
      <alignment horizontal="center" vertical="center" wrapText="1"/>
    </xf>
    <xf numFmtId="4" fontId="15" fillId="5" borderId="31" xfId="0" applyNumberFormat="1" applyFont="1" applyFill="1" applyBorder="1" applyAlignment="1">
      <alignment horizontal="center" vertical="center" wrapText="1"/>
    </xf>
    <xf numFmtId="0" fontId="8" fillId="0" borderId="31" xfId="0" applyFont="1" applyBorder="1" applyAlignment="1">
      <alignment horizontal="left" vertical="center" wrapText="1"/>
    </xf>
    <xf numFmtId="2" fontId="9" fillId="3" borderId="31" xfId="0" applyNumberFormat="1" applyFont="1" applyFill="1" applyBorder="1" applyAlignment="1">
      <alignment horizontal="center" vertical="center"/>
    </xf>
    <xf numFmtId="0" fontId="8" fillId="0" borderId="71" xfId="4" applyFont="1" applyBorder="1" applyAlignment="1">
      <alignment horizontal="center" vertical="center"/>
    </xf>
    <xf numFmtId="0" fontId="7" fillId="0" borderId="45" xfId="4" applyBorder="1" applyAlignment="1">
      <alignment horizontal="center" vertical="center"/>
    </xf>
    <xf numFmtId="0" fontId="7" fillId="0" borderId="0" xfId="4" applyAlignment="1">
      <alignment horizontal="center"/>
    </xf>
    <xf numFmtId="0" fontId="10" fillId="0" borderId="0" xfId="0" applyFont="1" applyAlignment="1">
      <alignment horizontal="center" vertical="center"/>
    </xf>
    <xf numFmtId="0" fontId="15" fillId="0" borderId="19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2" fillId="0" borderId="2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3" fillId="0" borderId="28" xfId="0" applyFont="1" applyBorder="1" applyAlignment="1">
      <alignment horizontal="left" vertical="center"/>
    </xf>
    <xf numFmtId="0" fontId="13" fillId="0" borderId="25" xfId="0" applyFont="1" applyBorder="1" applyAlignment="1">
      <alignment horizontal="left" vertical="center"/>
    </xf>
    <xf numFmtId="0" fontId="13" fillId="0" borderId="29" xfId="0" applyFont="1" applyBorder="1" applyAlignment="1">
      <alignment horizontal="center" vertical="center"/>
    </xf>
    <xf numFmtId="0" fontId="13" fillId="0" borderId="30" xfId="0" applyFont="1" applyBorder="1" applyAlignment="1">
      <alignment horizontal="center" vertical="center"/>
    </xf>
    <xf numFmtId="0" fontId="13" fillId="0" borderId="31" xfId="0" applyFont="1" applyBorder="1" applyAlignment="1">
      <alignment horizontal="left" vertical="center"/>
    </xf>
    <xf numFmtId="0" fontId="13" fillId="0" borderId="32" xfId="0" applyFont="1" applyBorder="1" applyAlignment="1">
      <alignment horizontal="left" vertical="center"/>
    </xf>
    <xf numFmtId="0" fontId="13" fillId="0" borderId="33" xfId="0" applyFont="1" applyBorder="1" applyAlignment="1">
      <alignment horizontal="left" vertical="center"/>
    </xf>
    <xf numFmtId="0" fontId="13" fillId="0" borderId="34" xfId="0" applyFont="1" applyBorder="1" applyAlignment="1">
      <alignment horizontal="left" vertical="top"/>
    </xf>
    <xf numFmtId="0" fontId="13" fillId="0" borderId="35" xfId="0" applyFont="1" applyBorder="1" applyAlignment="1">
      <alignment horizontal="left" vertical="top"/>
    </xf>
    <xf numFmtId="0" fontId="13" fillId="0" borderId="36" xfId="0" applyFont="1" applyBorder="1" applyAlignment="1">
      <alignment horizontal="left" vertical="top"/>
    </xf>
    <xf numFmtId="0" fontId="13" fillId="0" borderId="21" xfId="0" applyFont="1" applyBorder="1" applyAlignment="1">
      <alignment horizontal="left" vertical="top"/>
    </xf>
    <xf numFmtId="0" fontId="13" fillId="0" borderId="3" xfId="0" applyFont="1" applyBorder="1" applyAlignment="1">
      <alignment horizontal="left" vertical="top"/>
    </xf>
    <xf numFmtId="0" fontId="13" fillId="0" borderId="22" xfId="0" applyFont="1" applyBorder="1" applyAlignment="1">
      <alignment horizontal="left" vertical="top"/>
    </xf>
    <xf numFmtId="0" fontId="13" fillId="0" borderId="3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37" xfId="0" applyFont="1" applyBorder="1" applyAlignment="1">
      <alignment horizontal="center" vertical="center"/>
    </xf>
    <xf numFmtId="0" fontId="13" fillId="0" borderId="38" xfId="0" applyFont="1" applyBorder="1" applyAlignment="1">
      <alignment horizontal="center" vertical="center"/>
    </xf>
    <xf numFmtId="0" fontId="13" fillId="0" borderId="39" xfId="0" applyFont="1" applyBorder="1" applyAlignment="1">
      <alignment horizontal="center" vertical="center"/>
    </xf>
    <xf numFmtId="0" fontId="13" fillId="0" borderId="40" xfId="0" applyFont="1" applyBorder="1" applyAlignment="1">
      <alignment horizontal="left" vertical="center"/>
    </xf>
    <xf numFmtId="0" fontId="13" fillId="0" borderId="41" xfId="0" applyFont="1" applyBorder="1" applyAlignment="1">
      <alignment horizontal="left" vertical="center"/>
    </xf>
    <xf numFmtId="0" fontId="13" fillId="0" borderId="42" xfId="0" applyFont="1" applyBorder="1" applyAlignment="1">
      <alignment horizontal="left" vertic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3" fillId="0" borderId="21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0" borderId="22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3" fillId="0" borderId="25" xfId="0" applyFont="1" applyBorder="1" applyAlignment="1">
      <alignment horizontal="left" vertical="center" wrapText="1"/>
    </xf>
    <xf numFmtId="0" fontId="14" fillId="0" borderId="26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0" fontId="14" fillId="0" borderId="27" xfId="0" applyFont="1" applyBorder="1" applyAlignment="1">
      <alignment horizontal="right" vertical="center" wrapText="1"/>
    </xf>
    <xf numFmtId="0" fontId="13" fillId="0" borderId="24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/>
    </xf>
    <xf numFmtId="0" fontId="8" fillId="0" borderId="31" xfId="0" applyFont="1" applyBorder="1" applyAlignment="1">
      <alignment horizontal="left" vertical="center" wrapText="1"/>
    </xf>
    <xf numFmtId="4" fontId="15" fillId="5" borderId="31" xfId="0" applyNumberFormat="1" applyFont="1" applyFill="1" applyBorder="1" applyAlignment="1">
      <alignment horizontal="left" vertical="center" wrapText="1"/>
    </xf>
    <xf numFmtId="49" fontId="8" fillId="34" borderId="31" xfId="2" applyNumberFormat="1" applyFont="1" applyFill="1" applyBorder="1" applyAlignment="1" applyProtection="1">
      <alignment horizontal="left" vertical="center" wrapText="1" shrinkToFit="1"/>
      <protection locked="0"/>
    </xf>
    <xf numFmtId="49" fontId="8" fillId="33" borderId="0" xfId="2" applyNumberFormat="1" applyFont="1" applyFill="1" applyBorder="1" applyAlignment="1" applyProtection="1">
      <alignment horizontal="center" vertical="center" wrapText="1" shrinkToFit="1"/>
      <protection locked="0"/>
    </xf>
    <xf numFmtId="4" fontId="15" fillId="0" borderId="31" xfId="0" applyNumberFormat="1" applyFont="1" applyBorder="1" applyAlignment="1">
      <alignment horizontal="left" vertical="center" wrapText="1"/>
    </xf>
    <xf numFmtId="166" fontId="22" fillId="3" borderId="24" xfId="4" applyNumberFormat="1" applyFont="1" applyFill="1" applyBorder="1" applyAlignment="1">
      <alignment horizontal="center" vertical="center"/>
    </xf>
    <xf numFmtId="0" fontId="7" fillId="0" borderId="0" xfId="4" applyAlignment="1">
      <alignment horizontal="center" vertical="center"/>
    </xf>
    <xf numFmtId="0" fontId="9" fillId="0" borderId="0" xfId="4" applyFont="1" applyAlignment="1">
      <alignment horizontal="center" vertical="center" wrapText="1"/>
    </xf>
    <xf numFmtId="0" fontId="15" fillId="3" borderId="0" xfId="0" applyFont="1" applyFill="1" applyAlignment="1">
      <alignment horizontal="center"/>
    </xf>
    <xf numFmtId="166" fontId="22" fillId="3" borderId="20" xfId="4" applyNumberFormat="1" applyFont="1" applyFill="1" applyBorder="1" applyAlignment="1">
      <alignment horizontal="center" vertical="center"/>
    </xf>
    <xf numFmtId="0" fontId="9" fillId="6" borderId="31" xfId="0" applyFont="1" applyFill="1" applyBorder="1" applyAlignment="1">
      <alignment horizontal="center" vertical="center" wrapText="1"/>
    </xf>
    <xf numFmtId="0" fontId="9" fillId="0" borderId="31" xfId="0" applyFont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 wrapText="1"/>
    </xf>
    <xf numFmtId="0" fontId="25" fillId="0" borderId="3" xfId="0" applyFont="1" applyBorder="1" applyAlignment="1">
      <alignment horizontal="left" vertical="center" wrapText="1"/>
    </xf>
    <xf numFmtId="0" fontId="7" fillId="0" borderId="77" xfId="4" applyBorder="1" applyAlignment="1">
      <alignment horizontal="center" vertical="center"/>
    </xf>
    <xf numFmtId="0" fontId="9" fillId="0" borderId="77" xfId="4" applyFont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left" vertical="center"/>
    </xf>
    <xf numFmtId="0" fontId="13" fillId="3" borderId="31" xfId="0" applyFont="1" applyFill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4" fontId="15" fillId="5" borderId="3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31" xfId="0" applyFont="1" applyBorder="1" applyAlignment="1">
      <alignment horizontal="center" vertical="center" wrapText="1"/>
    </xf>
    <xf numFmtId="0" fontId="8" fillId="0" borderId="7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19" fillId="3" borderId="31" xfId="0" applyFont="1" applyFill="1" applyBorder="1" applyAlignment="1">
      <alignment horizontal="center" vertical="center" wrapText="1"/>
    </xf>
    <xf numFmtId="0" fontId="18" fillId="3" borderId="31" xfId="0" applyFont="1" applyFill="1" applyBorder="1" applyAlignment="1">
      <alignment horizontal="center" vertical="center" wrapText="1"/>
    </xf>
    <xf numFmtId="0" fontId="9" fillId="3" borderId="31" xfId="0" applyFont="1" applyFill="1" applyBorder="1" applyAlignment="1">
      <alignment horizontal="center" vertical="center" wrapText="1"/>
    </xf>
    <xf numFmtId="0" fontId="9" fillId="7" borderId="31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left" vertical="center"/>
    </xf>
    <xf numFmtId="0" fontId="9" fillId="3" borderId="31" xfId="0" applyFont="1" applyFill="1" applyBorder="1" applyAlignment="1">
      <alignment horizontal="left" vertical="center" wrapText="1"/>
    </xf>
    <xf numFmtId="44" fontId="9" fillId="3" borderId="31" xfId="14" applyFont="1" applyFill="1" applyBorder="1" applyAlignment="1">
      <alignment horizontal="left" vertical="center"/>
    </xf>
    <xf numFmtId="2" fontId="9" fillId="3" borderId="31" xfId="0" applyNumberFormat="1" applyFont="1" applyFill="1" applyBorder="1" applyAlignment="1">
      <alignment horizontal="center" vertical="center"/>
    </xf>
    <xf numFmtId="14" fontId="7" fillId="3" borderId="31" xfId="0" applyNumberFormat="1" applyFont="1" applyFill="1" applyBorder="1" applyAlignment="1">
      <alignment horizontal="left" vertical="center"/>
    </xf>
    <xf numFmtId="0" fontId="50" fillId="0" borderId="34" xfId="4" applyFont="1" applyBorder="1" applyAlignment="1">
      <alignment horizontal="center" vertical="center" wrapText="1"/>
    </xf>
    <xf numFmtId="0" fontId="50" fillId="0" borderId="35" xfId="4" applyFont="1" applyBorder="1" applyAlignment="1">
      <alignment horizontal="center" vertical="center" wrapText="1"/>
    </xf>
    <xf numFmtId="0" fontId="50" fillId="0" borderId="49" xfId="4" applyFont="1" applyBorder="1" applyAlignment="1">
      <alignment horizontal="center" vertical="center" wrapText="1"/>
    </xf>
    <xf numFmtId="0" fontId="9" fillId="5" borderId="48" xfId="4" applyFont="1" applyFill="1" applyBorder="1" applyAlignment="1">
      <alignment horizontal="center" vertical="center" wrapText="1"/>
    </xf>
    <xf numFmtId="0" fontId="9" fillId="5" borderId="31" xfId="4" applyFont="1" applyFill="1" applyBorder="1" applyAlignment="1">
      <alignment horizontal="center" vertical="center" wrapText="1"/>
    </xf>
    <xf numFmtId="0" fontId="7" fillId="0" borderId="61" xfId="4" applyBorder="1" applyAlignment="1">
      <alignment horizontal="center" vertical="center"/>
    </xf>
    <xf numFmtId="0" fontId="7" fillId="0" borderId="62" xfId="4" applyBorder="1" applyAlignment="1">
      <alignment horizontal="center" vertical="center"/>
    </xf>
    <xf numFmtId="0" fontId="7" fillId="0" borderId="63" xfId="4" applyBorder="1" applyAlignment="1">
      <alignment horizontal="center" vertical="center"/>
    </xf>
    <xf numFmtId="0" fontId="7" fillId="0" borderId="45" xfId="4" applyBorder="1" applyAlignment="1">
      <alignment horizontal="center" vertical="center"/>
    </xf>
    <xf numFmtId="0" fontId="9" fillId="0" borderId="21" xfId="4" applyFont="1" applyBorder="1" applyAlignment="1">
      <alignment horizontal="left" vertical="center" wrapText="1"/>
    </xf>
    <xf numFmtId="0" fontId="9" fillId="0" borderId="3" xfId="4" applyFont="1" applyBorder="1" applyAlignment="1">
      <alignment horizontal="left" vertical="center" wrapText="1"/>
    </xf>
    <xf numFmtId="0" fontId="9" fillId="0" borderId="7" xfId="4" applyFont="1" applyBorder="1" applyAlignment="1">
      <alignment horizontal="left" vertical="center" wrapText="1"/>
    </xf>
    <xf numFmtId="0" fontId="9" fillId="0" borderId="48" xfId="4" applyFont="1" applyBorder="1" applyAlignment="1">
      <alignment horizontal="left" vertical="center" wrapText="1"/>
    </xf>
    <xf numFmtId="0" fontId="9" fillId="0" borderId="31" xfId="4" applyFont="1" applyBorder="1" applyAlignment="1">
      <alignment horizontal="left" vertical="center" wrapText="1"/>
    </xf>
    <xf numFmtId="44" fontId="9" fillId="0" borderId="31" xfId="4" applyNumberFormat="1" applyFont="1" applyBorder="1" applyAlignment="1">
      <alignment horizontal="center" vertical="center"/>
    </xf>
    <xf numFmtId="0" fontId="9" fillId="0" borderId="32" xfId="4" applyFont="1" applyBorder="1" applyAlignment="1">
      <alignment horizontal="left" vertical="center"/>
    </xf>
    <xf numFmtId="0" fontId="9" fillId="0" borderId="7" xfId="4" applyFont="1" applyBorder="1" applyAlignment="1">
      <alignment horizontal="left" vertical="center"/>
    </xf>
    <xf numFmtId="10" fontId="9" fillId="0" borderId="32" xfId="1" applyNumberFormat="1" applyFont="1" applyFill="1" applyBorder="1" applyAlignment="1">
      <alignment horizontal="left" vertical="center"/>
    </xf>
    <xf numFmtId="10" fontId="9" fillId="0" borderId="7" xfId="1" applyNumberFormat="1" applyFont="1" applyFill="1" applyBorder="1" applyAlignment="1">
      <alignment horizontal="left" vertical="center"/>
    </xf>
    <xf numFmtId="0" fontId="51" fillId="7" borderId="21" xfId="4" applyFont="1" applyFill="1" applyBorder="1" applyAlignment="1">
      <alignment horizontal="center" vertical="center"/>
    </xf>
    <xf numFmtId="0" fontId="51" fillId="7" borderId="3" xfId="4" applyFont="1" applyFill="1" applyBorder="1" applyAlignment="1">
      <alignment horizontal="center" vertical="center"/>
    </xf>
    <xf numFmtId="0" fontId="51" fillId="7" borderId="7" xfId="4" applyFont="1" applyFill="1" applyBorder="1" applyAlignment="1">
      <alignment horizontal="center" vertical="center"/>
    </xf>
    <xf numFmtId="0" fontId="9" fillId="0" borderId="48" xfId="4" applyFont="1" applyBorder="1" applyAlignment="1">
      <alignment horizontal="left" vertical="center"/>
    </xf>
    <xf numFmtId="0" fontId="9" fillId="0" borderId="31" xfId="4" applyFont="1" applyBorder="1" applyAlignment="1">
      <alignment horizontal="left" vertical="center"/>
    </xf>
    <xf numFmtId="0" fontId="9" fillId="0" borderId="3" xfId="4" applyFont="1" applyBorder="1" applyAlignment="1">
      <alignment horizontal="left" vertical="center"/>
    </xf>
    <xf numFmtId="14" fontId="9" fillId="0" borderId="32" xfId="4" applyNumberFormat="1" applyFont="1" applyBorder="1" applyAlignment="1">
      <alignment horizontal="left" vertical="center"/>
    </xf>
    <xf numFmtId="14" fontId="9" fillId="0" borderId="3" xfId="4" applyNumberFormat="1" applyFont="1" applyBorder="1" applyAlignment="1">
      <alignment horizontal="left" vertical="center"/>
    </xf>
    <xf numFmtId="14" fontId="9" fillId="0" borderId="7" xfId="4" applyNumberFormat="1" applyFont="1" applyBorder="1" applyAlignment="1">
      <alignment horizontal="left" vertical="center"/>
    </xf>
    <xf numFmtId="0" fontId="7" fillId="0" borderId="44" xfId="4" applyBorder="1" applyAlignment="1">
      <alignment horizontal="left" vertical="center" wrapText="1"/>
    </xf>
    <xf numFmtId="0" fontId="7" fillId="0" borderId="0" xfId="4" applyAlignment="1">
      <alignment horizontal="left" vertical="center" wrapText="1"/>
    </xf>
    <xf numFmtId="0" fontId="7" fillId="0" borderId="67" xfId="4" applyBorder="1" applyAlignment="1">
      <alignment horizontal="center" vertical="center"/>
    </xf>
    <xf numFmtId="0" fontId="7" fillId="0" borderId="68" xfId="4" applyBorder="1" applyAlignment="1">
      <alignment horizontal="center" vertical="center"/>
    </xf>
    <xf numFmtId="0" fontId="7" fillId="0" borderId="69" xfId="4" applyBorder="1" applyAlignment="1">
      <alignment horizontal="center" vertical="center"/>
    </xf>
    <xf numFmtId="0" fontId="7" fillId="0" borderId="70" xfId="4" applyBorder="1" applyAlignment="1">
      <alignment horizontal="center" vertical="center"/>
    </xf>
    <xf numFmtId="0" fontId="7" fillId="0" borderId="71" xfId="4" applyBorder="1" applyAlignment="1">
      <alignment horizontal="center" vertical="center"/>
    </xf>
    <xf numFmtId="0" fontId="8" fillId="0" borderId="71" xfId="4" applyFont="1" applyBorder="1" applyAlignment="1">
      <alignment horizontal="center" vertical="center"/>
    </xf>
    <xf numFmtId="0" fontId="9" fillId="0" borderId="61" xfId="4" applyFont="1" applyBorder="1" applyAlignment="1">
      <alignment horizontal="center" vertical="center" wrapText="1"/>
    </xf>
    <xf numFmtId="0" fontId="9" fillId="0" borderId="62" xfId="4" applyFont="1" applyBorder="1" applyAlignment="1">
      <alignment horizontal="center" vertical="center" wrapText="1"/>
    </xf>
    <xf numFmtId="0" fontId="9" fillId="0" borderId="64" xfId="4" applyFont="1" applyBorder="1" applyAlignment="1">
      <alignment horizontal="center" vertical="center" wrapText="1"/>
    </xf>
    <xf numFmtId="0" fontId="9" fillId="0" borderId="65" xfId="4" applyFont="1" applyBorder="1" applyAlignment="1">
      <alignment horizontal="center" vertical="center" wrapText="1"/>
    </xf>
    <xf numFmtId="0" fontId="9" fillId="0" borderId="66" xfId="4" applyFont="1" applyBorder="1" applyAlignment="1">
      <alignment horizontal="center" vertical="center" wrapText="1"/>
    </xf>
    <xf numFmtId="0" fontId="7" fillId="0" borderId="26" xfId="4" applyBorder="1" applyAlignment="1">
      <alignment horizontal="center"/>
    </xf>
    <xf numFmtId="0" fontId="7" fillId="0" borderId="4" xfId="4" applyBorder="1" applyAlignment="1">
      <alignment horizontal="center"/>
    </xf>
    <xf numFmtId="0" fontId="7" fillId="0" borderId="27" xfId="4" applyBorder="1" applyAlignment="1">
      <alignment horizontal="center"/>
    </xf>
    <xf numFmtId="0" fontId="13" fillId="0" borderId="44" xfId="4" applyFont="1" applyBorder="1" applyAlignment="1">
      <alignment horizontal="center" vertical="center" wrapText="1"/>
    </xf>
    <xf numFmtId="0" fontId="13" fillId="0" borderId="0" xfId="4" applyFont="1" applyAlignment="1">
      <alignment horizontal="center" vertical="center" wrapText="1"/>
    </xf>
    <xf numFmtId="0" fontId="13" fillId="0" borderId="45" xfId="4" applyFont="1" applyBorder="1" applyAlignment="1">
      <alignment horizontal="center" vertical="center" wrapText="1"/>
    </xf>
    <xf numFmtId="0" fontId="10" fillId="0" borderId="44" xfId="4" applyFont="1" applyBorder="1" applyAlignment="1">
      <alignment horizontal="center"/>
    </xf>
    <xf numFmtId="0" fontId="10" fillId="0" borderId="0" xfId="4" applyFont="1" applyAlignment="1">
      <alignment horizontal="center"/>
    </xf>
    <xf numFmtId="0" fontId="10" fillId="0" borderId="45" xfId="4" applyFont="1" applyBorder="1" applyAlignment="1">
      <alignment horizontal="center"/>
    </xf>
    <xf numFmtId="0" fontId="10" fillId="0" borderId="44" xfId="4" applyFont="1" applyBorder="1" applyAlignment="1">
      <alignment horizontal="left" vertical="center"/>
    </xf>
    <xf numFmtId="0" fontId="10" fillId="0" borderId="0" xfId="4" applyFont="1" applyAlignment="1">
      <alignment horizontal="left" vertical="center"/>
    </xf>
    <xf numFmtId="0" fontId="10" fillId="0" borderId="45" xfId="4" applyFont="1" applyBorder="1" applyAlignment="1">
      <alignment horizontal="left" vertical="center"/>
    </xf>
    <xf numFmtId="0" fontId="20" fillId="5" borderId="34" xfId="4" applyFont="1" applyFill="1" applyBorder="1" applyAlignment="1">
      <alignment horizontal="center"/>
    </xf>
    <xf numFmtId="0" fontId="20" fillId="5" borderId="35" xfId="4" applyFont="1" applyFill="1" applyBorder="1" applyAlignment="1">
      <alignment horizontal="center"/>
    </xf>
    <xf numFmtId="0" fontId="20" fillId="5" borderId="49" xfId="4" applyFont="1" applyFill="1" applyBorder="1" applyAlignment="1">
      <alignment horizontal="center"/>
    </xf>
    <xf numFmtId="0" fontId="21" fillId="5" borderId="48" xfId="4" applyFont="1" applyFill="1" applyBorder="1" applyAlignment="1">
      <alignment horizontal="left" vertical="center" wrapText="1"/>
    </xf>
    <xf numFmtId="0" fontId="21" fillId="5" borderId="31" xfId="4" applyFont="1" applyFill="1" applyBorder="1" applyAlignment="1">
      <alignment horizontal="left" vertical="center" wrapText="1"/>
    </xf>
    <xf numFmtId="0" fontId="21" fillId="5" borderId="33" xfId="4" applyFont="1" applyFill="1" applyBorder="1" applyAlignment="1">
      <alignment horizontal="left" vertical="center" wrapText="1"/>
    </xf>
    <xf numFmtId="0" fontId="21" fillId="0" borderId="21" xfId="4" applyFont="1" applyBorder="1" applyAlignment="1">
      <alignment horizontal="left" wrapText="1"/>
    </xf>
    <xf numFmtId="0" fontId="21" fillId="0" borderId="3" xfId="4" applyFont="1" applyBorder="1" applyAlignment="1">
      <alignment horizontal="left" wrapText="1"/>
    </xf>
    <xf numFmtId="0" fontId="21" fillId="0" borderId="7" xfId="4" applyFont="1" applyBorder="1" applyAlignment="1">
      <alignment horizontal="left" wrapText="1"/>
    </xf>
    <xf numFmtId="0" fontId="21" fillId="0" borderId="21" xfId="4" applyFont="1" applyBorder="1" applyAlignment="1">
      <alignment horizontal="left" vertical="center" wrapText="1"/>
    </xf>
    <xf numFmtId="0" fontId="21" fillId="0" borderId="3" xfId="4" applyFont="1" applyBorder="1" applyAlignment="1">
      <alignment horizontal="left" vertical="center" wrapText="1"/>
    </xf>
    <xf numFmtId="0" fontId="21" fillId="0" borderId="7" xfId="4" applyFont="1" applyBorder="1" applyAlignment="1">
      <alignment horizontal="left" vertical="center" wrapText="1"/>
    </xf>
    <xf numFmtId="0" fontId="9" fillId="0" borderId="21" xfId="4" applyFont="1" applyBorder="1" applyAlignment="1">
      <alignment horizontal="center"/>
    </xf>
    <xf numFmtId="0" fontId="9" fillId="0" borderId="3" xfId="4" applyFont="1" applyBorder="1" applyAlignment="1">
      <alignment horizontal="center"/>
    </xf>
    <xf numFmtId="0" fontId="9" fillId="0" borderId="7" xfId="4" applyFont="1" applyBorder="1" applyAlignment="1">
      <alignment horizontal="center"/>
    </xf>
    <xf numFmtId="0" fontId="7" fillId="0" borderId="19" xfId="4" applyBorder="1" applyAlignment="1">
      <alignment horizontal="center" wrapText="1"/>
    </xf>
    <xf numFmtId="0" fontId="7" fillId="0" borderId="0" xfId="4" applyAlignment="1">
      <alignment horizontal="center"/>
    </xf>
    <xf numFmtId="0" fontId="9" fillId="0" borderId="76" xfId="4" applyFont="1" applyBorder="1" applyAlignment="1">
      <alignment horizontal="center" vertical="center" wrapText="1"/>
    </xf>
    <xf numFmtId="0" fontId="7" fillId="0" borderId="80" xfId="4" applyBorder="1" applyAlignment="1">
      <alignment horizontal="center" vertical="center"/>
    </xf>
    <xf numFmtId="0" fontId="7" fillId="0" borderId="76" xfId="4" applyBorder="1" applyAlignment="1">
      <alignment horizontal="center" vertical="center"/>
    </xf>
    <xf numFmtId="0" fontId="7" fillId="0" borderId="74" xfId="4" applyBorder="1" applyAlignment="1">
      <alignment horizontal="center" vertical="center"/>
    </xf>
    <xf numFmtId="0" fontId="7" fillId="0" borderId="81" xfId="4" applyBorder="1" applyAlignment="1">
      <alignment horizontal="center" vertical="center"/>
    </xf>
    <xf numFmtId="0" fontId="7" fillId="0" borderId="82" xfId="4" applyBorder="1" applyAlignment="1">
      <alignment horizontal="center" vertical="center"/>
    </xf>
    <xf numFmtId="0" fontId="8" fillId="0" borderId="82" xfId="4" applyFont="1" applyBorder="1" applyAlignment="1">
      <alignment horizontal="center" vertical="center"/>
    </xf>
    <xf numFmtId="0" fontId="8" fillId="0" borderId="83" xfId="4" applyFont="1" applyBorder="1" applyAlignment="1">
      <alignment horizontal="center" vertical="center"/>
    </xf>
    <xf numFmtId="14" fontId="9" fillId="0" borderId="31" xfId="4" applyNumberFormat="1" applyFont="1" applyBorder="1" applyAlignment="1">
      <alignment horizontal="left" vertical="center"/>
    </xf>
    <xf numFmtId="0" fontId="50" fillId="0" borderId="32" xfId="4" applyFont="1" applyBorder="1" applyAlignment="1">
      <alignment horizontal="center" vertical="center" wrapText="1"/>
    </xf>
    <xf numFmtId="0" fontId="50" fillId="0" borderId="3" xfId="4" applyFont="1" applyBorder="1" applyAlignment="1">
      <alignment horizontal="center" vertical="center" wrapText="1"/>
    </xf>
    <xf numFmtId="0" fontId="50" fillId="0" borderId="22" xfId="4" applyFont="1" applyBorder="1" applyAlignment="1">
      <alignment horizontal="center" vertical="center" wrapText="1"/>
    </xf>
    <xf numFmtId="0" fontId="9" fillId="0" borderId="79" xfId="4" applyFont="1" applyBorder="1" applyAlignment="1">
      <alignment horizontal="center" vertical="center" wrapText="1"/>
    </xf>
    <xf numFmtId="0" fontId="9" fillId="0" borderId="75" xfId="4" applyFont="1" applyBorder="1" applyAlignment="1">
      <alignment horizontal="center" vertical="center" wrapText="1"/>
    </xf>
    <xf numFmtId="0" fontId="9" fillId="0" borderId="63" xfId="4" applyFont="1" applyBorder="1" applyAlignment="1">
      <alignment horizontal="center" vertical="center" wrapText="1"/>
    </xf>
    <xf numFmtId="0" fontId="51" fillId="7" borderId="31" xfId="4" applyFont="1" applyFill="1" applyBorder="1" applyAlignment="1">
      <alignment horizontal="center" vertical="center"/>
    </xf>
    <xf numFmtId="0" fontId="7" fillId="0" borderId="29" xfId="4" applyBorder="1" applyAlignment="1">
      <alignment horizontal="center" wrapText="1"/>
    </xf>
    <xf numFmtId="0" fontId="7" fillId="0" borderId="60" xfId="4" applyBorder="1" applyAlignment="1">
      <alignment horizontal="center" wrapText="1"/>
    </xf>
    <xf numFmtId="0" fontId="7" fillId="0" borderId="28" xfId="4" applyBorder="1" applyAlignment="1">
      <alignment horizontal="center" wrapText="1"/>
    </xf>
    <xf numFmtId="0" fontId="7" fillId="0" borderId="76" xfId="4" applyBorder="1" applyAlignment="1">
      <alignment horizontal="center" wrapText="1"/>
    </xf>
    <xf numFmtId="0" fontId="7" fillId="0" borderId="0" xfId="4" applyAlignment="1">
      <alignment horizontal="center" wrapText="1"/>
    </xf>
    <xf numFmtId="0" fontId="7" fillId="0" borderId="77" xfId="4" applyBorder="1" applyAlignment="1">
      <alignment horizontal="center" wrapText="1"/>
    </xf>
    <xf numFmtId="0" fontId="7" fillId="0" borderId="46" xfId="4" applyBorder="1" applyAlignment="1">
      <alignment horizontal="center" wrapText="1"/>
    </xf>
    <xf numFmtId="0" fontId="7" fillId="0" borderId="20" xfId="4" applyBorder="1" applyAlignment="1">
      <alignment horizontal="center" wrapText="1"/>
    </xf>
    <xf numFmtId="0" fontId="7" fillId="0" borderId="78" xfId="4" applyBorder="1" applyAlignment="1">
      <alignment horizontal="center" wrapText="1"/>
    </xf>
    <xf numFmtId="14" fontId="13" fillId="0" borderId="31" xfId="4" applyNumberFormat="1" applyFont="1" applyBorder="1" applyAlignment="1">
      <alignment horizontal="center" vertical="center"/>
    </xf>
    <xf numFmtId="0" fontId="13" fillId="0" borderId="31" xfId="4" applyFont="1" applyBorder="1" applyAlignment="1">
      <alignment horizontal="left" vertical="center" wrapText="1"/>
    </xf>
    <xf numFmtId="0" fontId="9" fillId="0" borderId="32" xfId="4" applyFont="1" applyBorder="1" applyAlignment="1">
      <alignment horizontal="center"/>
    </xf>
    <xf numFmtId="0" fontId="9" fillId="0" borderId="22" xfId="4" applyFont="1" applyBorder="1" applyAlignment="1">
      <alignment horizontal="center"/>
    </xf>
    <xf numFmtId="0" fontId="13" fillId="0" borderId="31" xfId="4" applyFont="1" applyBorder="1" applyAlignment="1">
      <alignment horizontal="left" vertical="top"/>
    </xf>
    <xf numFmtId="0" fontId="9" fillId="7" borderId="31" xfId="4" applyFont="1" applyFill="1" applyBorder="1" applyAlignment="1">
      <alignment horizontal="center" vertical="center"/>
    </xf>
    <xf numFmtId="10" fontId="13" fillId="0" borderId="32" xfId="4" applyNumberFormat="1" applyFont="1" applyBorder="1" applyAlignment="1">
      <alignment horizontal="right" vertical="center"/>
    </xf>
    <xf numFmtId="10" fontId="13" fillId="0" borderId="3" xfId="4" applyNumberFormat="1" applyFont="1" applyBorder="1" applyAlignment="1">
      <alignment horizontal="right" vertical="center"/>
    </xf>
    <xf numFmtId="10" fontId="13" fillId="0" borderId="22" xfId="4" applyNumberFormat="1" applyFont="1" applyBorder="1" applyAlignment="1">
      <alignment horizontal="right" vertical="center"/>
    </xf>
    <xf numFmtId="10" fontId="13" fillId="0" borderId="32" xfId="4" applyNumberFormat="1" applyFont="1" applyBorder="1" applyAlignment="1">
      <alignment horizontal="left" vertical="center"/>
    </xf>
    <xf numFmtId="10" fontId="13" fillId="0" borderId="22" xfId="4" applyNumberFormat="1" applyFont="1" applyBorder="1" applyAlignment="1">
      <alignment horizontal="left" vertical="center"/>
    </xf>
    <xf numFmtId="166" fontId="7" fillId="0" borderId="0" xfId="4" applyNumberFormat="1" applyAlignment="1">
      <alignment horizontal="center" vertical="center"/>
    </xf>
    <xf numFmtId="0" fontId="7" fillId="0" borderId="76" xfId="4" applyBorder="1" applyAlignment="1">
      <alignment horizontal="center"/>
    </xf>
    <xf numFmtId="0" fontId="9" fillId="0" borderId="31" xfId="4" applyFont="1" applyBorder="1" applyAlignment="1">
      <alignment horizontal="left"/>
    </xf>
    <xf numFmtId="166" fontId="9" fillId="0" borderId="0" xfId="4" applyNumberFormat="1" applyFont="1" applyAlignment="1">
      <alignment horizontal="center" vertical="center"/>
    </xf>
    <xf numFmtId="0" fontId="9" fillId="3" borderId="3" xfId="4" applyFont="1" applyFill="1" applyBorder="1" applyAlignment="1">
      <alignment vertical="center" wrapText="1"/>
    </xf>
    <xf numFmtId="0" fontId="9" fillId="3" borderId="32" xfId="4" applyFont="1" applyFill="1" applyBorder="1" applyAlignment="1">
      <alignment horizontal="left" vertical="center" wrapText="1"/>
    </xf>
    <xf numFmtId="0" fontId="9" fillId="3" borderId="22" xfId="4" applyFont="1" applyFill="1" applyBorder="1" applyAlignment="1">
      <alignment horizontal="left" vertical="center" wrapText="1"/>
    </xf>
    <xf numFmtId="0" fontId="9" fillId="4" borderId="32" xfId="4" applyFont="1" applyFill="1" applyBorder="1" applyAlignment="1">
      <alignment horizontal="left" vertical="center" wrapText="1"/>
    </xf>
    <xf numFmtId="0" fontId="9" fillId="4" borderId="22" xfId="4" applyFont="1" applyFill="1" applyBorder="1" applyAlignment="1">
      <alignment horizontal="left" vertical="center" wrapText="1"/>
    </xf>
    <xf numFmtId="0" fontId="9" fillId="3" borderId="32" xfId="4" applyFont="1" applyFill="1" applyBorder="1" applyAlignment="1">
      <alignment horizontal="left" vertical="center"/>
    </xf>
    <xf numFmtId="0" fontId="9" fillId="3" borderId="22" xfId="4" applyFont="1" applyFill="1" applyBorder="1" applyAlignment="1">
      <alignment horizontal="left" vertical="center"/>
    </xf>
    <xf numFmtId="10" fontId="9" fillId="3" borderId="32" xfId="14" applyNumberFormat="1" applyFont="1" applyFill="1" applyBorder="1" applyAlignment="1">
      <alignment horizontal="left" vertical="center"/>
    </xf>
    <xf numFmtId="10" fontId="9" fillId="3" borderId="22" xfId="14" applyNumberFormat="1" applyFont="1" applyFill="1" applyBorder="1" applyAlignment="1">
      <alignment horizontal="left" vertical="center"/>
    </xf>
    <xf numFmtId="44" fontId="9" fillId="3" borderId="32" xfId="14" applyFont="1" applyFill="1" applyBorder="1" applyAlignment="1">
      <alignment horizontal="left" vertical="center"/>
    </xf>
    <xf numFmtId="44" fontId="9" fillId="3" borderId="22" xfId="14" applyFont="1" applyFill="1" applyBorder="1" applyAlignment="1">
      <alignment horizontal="left" vertical="center"/>
    </xf>
    <xf numFmtId="49" fontId="7" fillId="0" borderId="84" xfId="0" applyNumberFormat="1" applyFont="1" applyBorder="1" applyAlignment="1">
      <alignment horizontal="center" vertical="center" wrapText="1"/>
    </xf>
    <xf numFmtId="49" fontId="7" fillId="0" borderId="40" xfId="0" applyNumberFormat="1" applyFont="1" applyBorder="1" applyAlignment="1">
      <alignment horizontal="center" vertical="center" wrapText="1"/>
    </xf>
    <xf numFmtId="49" fontId="7" fillId="0" borderId="42" xfId="0" applyNumberFormat="1" applyFont="1" applyBorder="1" applyAlignment="1">
      <alignment horizontal="center" vertical="center" wrapText="1"/>
    </xf>
    <xf numFmtId="0" fontId="9" fillId="6" borderId="48" xfId="0" applyFont="1" applyFill="1" applyBorder="1" applyAlignment="1">
      <alignment horizontal="center" vertical="center" wrapText="1"/>
    </xf>
    <xf numFmtId="0" fontId="9" fillId="6" borderId="33" xfId="0" applyFont="1" applyFill="1" applyBorder="1" applyAlignment="1">
      <alignment horizontal="center" vertical="center" wrapText="1"/>
    </xf>
    <xf numFmtId="0" fontId="9" fillId="0" borderId="48" xfId="0" applyFont="1" applyBorder="1" applyAlignment="1">
      <alignment horizontal="left" vertical="center"/>
    </xf>
    <xf numFmtId="0" fontId="9" fillId="0" borderId="33" xfId="0" applyFont="1" applyBorder="1" applyAlignment="1">
      <alignment horizontal="left" vertical="center"/>
    </xf>
    <xf numFmtId="0" fontId="9" fillId="3" borderId="21" xfId="0" applyFont="1" applyFill="1" applyBorder="1" applyAlignment="1">
      <alignment horizontal="left"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25" fillId="0" borderId="21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26" fillId="3" borderId="21" xfId="0" applyFont="1" applyFill="1" applyBorder="1" applyAlignment="1">
      <alignment horizontal="left" vertical="center"/>
    </xf>
    <xf numFmtId="0" fontId="26" fillId="3" borderId="7" xfId="0" applyFont="1" applyFill="1" applyBorder="1" applyAlignment="1">
      <alignment horizontal="left" vertical="center"/>
    </xf>
    <xf numFmtId="0" fontId="13" fillId="3" borderId="48" xfId="0" applyFont="1" applyFill="1" applyBorder="1" applyAlignment="1">
      <alignment horizontal="center" vertical="center" wrapText="1"/>
    </xf>
    <xf numFmtId="0" fontId="13" fillId="3" borderId="33" xfId="0" applyFont="1" applyFill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 wrapText="1"/>
    </xf>
    <xf numFmtId="0" fontId="14" fillId="5" borderId="48" xfId="0" applyFont="1" applyFill="1" applyBorder="1" applyAlignment="1">
      <alignment horizontal="center" vertical="center" wrapText="1"/>
    </xf>
    <xf numFmtId="4" fontId="15" fillId="5" borderId="33" xfId="0" applyNumberFormat="1" applyFont="1" applyFill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49" fontId="8" fillId="34" borderId="33" xfId="2" applyNumberFormat="1" applyFont="1" applyFill="1" applyBorder="1" applyAlignment="1" applyProtection="1">
      <alignment horizontal="left" vertical="center" wrapText="1" shrinkToFit="1"/>
      <protection locked="0"/>
    </xf>
    <xf numFmtId="4" fontId="15" fillId="5" borderId="33" xfId="0" applyNumberFormat="1" applyFont="1" applyFill="1" applyBorder="1" applyAlignment="1">
      <alignment horizontal="left" vertical="center" wrapText="1"/>
    </xf>
    <xf numFmtId="0" fontId="11" fillId="5" borderId="48" xfId="0" applyFont="1" applyFill="1" applyBorder="1" applyAlignment="1">
      <alignment horizontal="center" vertical="center"/>
    </xf>
    <xf numFmtId="0" fontId="8" fillId="3" borderId="48" xfId="0" applyFont="1" applyFill="1" applyBorder="1" applyAlignment="1">
      <alignment horizontal="center" vertical="center"/>
    </xf>
    <xf numFmtId="4" fontId="15" fillId="0" borderId="33" xfId="0" applyNumberFormat="1" applyFont="1" applyBorder="1" applyAlignment="1">
      <alignment horizontal="left" vertical="center" wrapText="1"/>
    </xf>
    <xf numFmtId="0" fontId="11" fillId="5" borderId="48" xfId="0" applyFont="1" applyFill="1" applyBorder="1" applyAlignment="1">
      <alignment horizontal="center" vertical="center" wrapText="1"/>
    </xf>
    <xf numFmtId="0" fontId="8" fillId="0" borderId="33" xfId="0" applyFont="1" applyBorder="1" applyAlignment="1">
      <alignment horizontal="left" vertical="center" wrapText="1"/>
    </xf>
    <xf numFmtId="0" fontId="14" fillId="0" borderId="4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45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 wrapText="1"/>
    </xf>
    <xf numFmtId="0" fontId="10" fillId="0" borderId="4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7" fillId="0" borderId="0" xfId="4" applyBorder="1" applyAlignment="1">
      <alignment horizontal="center" vertical="center"/>
    </xf>
    <xf numFmtId="0" fontId="15" fillId="0" borderId="44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9" fillId="0" borderId="0" xfId="4" applyFont="1" applyBorder="1" applyAlignment="1">
      <alignment horizontal="center" vertical="center" wrapText="1"/>
    </xf>
    <xf numFmtId="0" fontId="9" fillId="0" borderId="45" xfId="4" applyFont="1" applyBorder="1" applyAlignment="1">
      <alignment horizontal="center" vertical="center" wrapText="1"/>
    </xf>
    <xf numFmtId="0" fontId="10" fillId="0" borderId="23" xfId="0" applyFont="1" applyBorder="1"/>
    <xf numFmtId="0" fontId="10" fillId="0" borderId="24" xfId="0" applyFont="1" applyBorder="1"/>
    <xf numFmtId="0" fontId="7" fillId="0" borderId="24" xfId="4" applyBorder="1" applyAlignment="1">
      <alignment horizontal="center" vertical="center"/>
    </xf>
    <xf numFmtId="0" fontId="7" fillId="0" borderId="43" xfId="4" applyBorder="1" applyAlignment="1">
      <alignment horizontal="center" vertical="center"/>
    </xf>
    <xf numFmtId="0" fontId="19" fillId="3" borderId="84" xfId="0" applyFont="1" applyFill="1" applyBorder="1" applyAlignment="1">
      <alignment horizontal="center" vertical="center" wrapText="1"/>
    </xf>
    <xf numFmtId="0" fontId="18" fillId="3" borderId="40" xfId="0" applyFont="1" applyFill="1" applyBorder="1" applyAlignment="1">
      <alignment horizontal="center" vertical="center" wrapText="1"/>
    </xf>
    <xf numFmtId="0" fontId="18" fillId="3" borderId="42" xfId="0" applyFont="1" applyFill="1" applyBorder="1" applyAlignment="1">
      <alignment horizontal="center" vertical="center" wrapText="1"/>
    </xf>
    <xf numFmtId="0" fontId="9" fillId="7" borderId="48" xfId="0" applyFont="1" applyFill="1" applyBorder="1" applyAlignment="1">
      <alignment horizontal="center" vertical="center"/>
    </xf>
    <xf numFmtId="0" fontId="9" fillId="7" borderId="33" xfId="0" applyFont="1" applyFill="1" applyBorder="1" applyAlignment="1">
      <alignment horizontal="center" vertical="center"/>
    </xf>
    <xf numFmtId="0" fontId="9" fillId="3" borderId="48" xfId="0" applyFont="1" applyFill="1" applyBorder="1" applyAlignment="1">
      <alignment horizontal="left" vertical="center"/>
    </xf>
    <xf numFmtId="0" fontId="9" fillId="3" borderId="33" xfId="0" applyFont="1" applyFill="1" applyBorder="1" applyAlignment="1">
      <alignment horizontal="left" vertical="center"/>
    </xf>
    <xf numFmtId="0" fontId="7" fillId="3" borderId="33" xfId="0" applyFont="1" applyFill="1" applyBorder="1" applyAlignment="1">
      <alignment horizontal="left" vertical="center"/>
    </xf>
    <xf numFmtId="0" fontId="9" fillId="3" borderId="48" xfId="0" applyFont="1" applyFill="1" applyBorder="1" applyAlignment="1">
      <alignment horizontal="left" vertical="center" wrapText="1"/>
    </xf>
    <xf numFmtId="0" fontId="9" fillId="3" borderId="33" xfId="0" applyFont="1" applyFill="1" applyBorder="1" applyAlignment="1">
      <alignment horizontal="center" vertical="center" wrapText="1"/>
    </xf>
    <xf numFmtId="44" fontId="9" fillId="3" borderId="33" xfId="14" applyFont="1" applyFill="1" applyBorder="1" applyAlignment="1">
      <alignment horizontal="left" vertical="center"/>
    </xf>
    <xf numFmtId="10" fontId="7" fillId="3" borderId="33" xfId="14" applyNumberFormat="1" applyFont="1" applyFill="1" applyBorder="1" applyAlignment="1">
      <alignment horizontal="center" vertical="center"/>
    </xf>
    <xf numFmtId="0" fontId="9" fillId="3" borderId="48" xfId="0" applyFont="1" applyFill="1" applyBorder="1" applyAlignment="1">
      <alignment horizontal="center" vertical="center" wrapText="1"/>
    </xf>
    <xf numFmtId="0" fontId="9" fillId="3" borderId="48" xfId="0" applyFont="1" applyFill="1" applyBorder="1" applyAlignment="1">
      <alignment horizontal="center" vertical="center"/>
    </xf>
    <xf numFmtId="44" fontId="9" fillId="3" borderId="33" xfId="14" applyFont="1" applyFill="1" applyBorder="1" applyAlignment="1">
      <alignment horizontal="center" vertical="center" wrapText="1"/>
    </xf>
    <xf numFmtId="44" fontId="11" fillId="5" borderId="33" xfId="14" applyFont="1" applyFill="1" applyBorder="1" applyAlignment="1">
      <alignment horizontal="center" vertical="center" wrapText="1"/>
    </xf>
    <xf numFmtId="44" fontId="8" fillId="0" borderId="33" xfId="14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44" fontId="11" fillId="0" borderId="33" xfId="14" applyFont="1" applyBorder="1" applyAlignment="1">
      <alignment horizontal="center" vertical="center" wrapText="1"/>
    </xf>
    <xf numFmtId="0" fontId="11" fillId="0" borderId="44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2" fontId="11" fillId="0" borderId="0" xfId="0" applyNumberFormat="1" applyFont="1" applyBorder="1" applyAlignment="1">
      <alignment horizontal="center" vertical="center" wrapText="1"/>
    </xf>
    <xf numFmtId="44" fontId="11" fillId="0" borderId="45" xfId="14" applyFont="1" applyBorder="1" applyAlignment="1">
      <alignment horizontal="center" vertical="center" wrapText="1"/>
    </xf>
    <xf numFmtId="0" fontId="8" fillId="0" borderId="44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0" fillId="0" borderId="44" xfId="0" applyBorder="1" applyAlignment="1">
      <alignment vertical="center"/>
    </xf>
    <xf numFmtId="0" fontId="0" fillId="0" borderId="0" xfId="0" applyBorder="1" applyAlignment="1">
      <alignment vertical="center"/>
    </xf>
    <xf numFmtId="2" fontId="0" fillId="0" borderId="0" xfId="0" applyNumberFormat="1" applyBorder="1" applyAlignment="1">
      <alignment vertical="center"/>
    </xf>
    <xf numFmtId="44" fontId="0" fillId="0" borderId="45" xfId="14" applyFont="1" applyBorder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4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44" fontId="8" fillId="0" borderId="45" xfId="14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2" fontId="8" fillId="0" borderId="0" xfId="0" applyNumberFormat="1" applyFont="1" applyBorder="1" applyAlignment="1">
      <alignment horizontal="center" vertical="center"/>
    </xf>
    <xf numFmtId="0" fontId="0" fillId="0" borderId="44" xfId="0" applyBorder="1"/>
    <xf numFmtId="0" fontId="7" fillId="0" borderId="0" xfId="4" applyBorder="1" applyAlignment="1">
      <alignment vertical="center"/>
    </xf>
    <xf numFmtId="0" fontId="7" fillId="0" borderId="0" xfId="4" applyBorder="1" applyAlignment="1">
      <alignment vertical="center" wrapText="1"/>
    </xf>
    <xf numFmtId="44" fontId="0" fillId="0" borderId="45" xfId="14" applyFont="1" applyBorder="1"/>
    <xf numFmtId="0" fontId="0" fillId="0" borderId="0" xfId="0" applyBorder="1"/>
    <xf numFmtId="2" fontId="0" fillId="0" borderId="0" xfId="0" applyNumberFormat="1" applyBorder="1"/>
    <xf numFmtId="0" fontId="0" fillId="0" borderId="23" xfId="0" applyBorder="1"/>
    <xf numFmtId="0" fontId="0" fillId="0" borderId="24" xfId="0" applyBorder="1"/>
    <xf numFmtId="2" fontId="0" fillId="0" borderId="24" xfId="0" applyNumberFormat="1" applyBorder="1"/>
    <xf numFmtId="44" fontId="0" fillId="0" borderId="24" xfId="14" applyFont="1" applyBorder="1"/>
    <xf numFmtId="44" fontId="0" fillId="0" borderId="43" xfId="14" applyFont="1" applyBorder="1"/>
  </cellXfs>
  <cellStyles count="97">
    <cellStyle name="20% - Ênfase1" xfId="15" builtinId="30"/>
    <cellStyle name="20% - Ênfase1 2" xfId="16"/>
    <cellStyle name="20% - Ênfase2 2" xfId="17"/>
    <cellStyle name="20% - Ênfase3 2" xfId="18"/>
    <cellStyle name="20% - Ênfase4 2" xfId="19"/>
    <cellStyle name="20% - Ênfase5 2" xfId="20"/>
    <cellStyle name="20% - Ênfase6 2" xfId="21"/>
    <cellStyle name="40% - Ênfase1 2" xfId="22"/>
    <cellStyle name="40% - Ênfase2 2" xfId="23"/>
    <cellStyle name="40% - Ênfase3 2" xfId="24"/>
    <cellStyle name="40% - Ênfase4 2" xfId="25"/>
    <cellStyle name="40% - Ênfase5 2" xfId="26"/>
    <cellStyle name="40% - Ênfase6 2" xfId="27"/>
    <cellStyle name="60% - Ênfase1 2" xfId="68"/>
    <cellStyle name="60% - Ênfase1 3" xfId="28"/>
    <cellStyle name="60% - Ênfase2 2" xfId="29"/>
    <cellStyle name="60% - Ênfase3 2" xfId="30"/>
    <cellStyle name="60% - Ênfase4 2" xfId="31"/>
    <cellStyle name="60% - Ênfase5 2" xfId="32"/>
    <cellStyle name="60% - Ênfase6 2" xfId="33"/>
    <cellStyle name="Bom 2" xfId="34"/>
    <cellStyle name="Cálculo 2" xfId="35"/>
    <cellStyle name="Célula de Verificação 2" xfId="36"/>
    <cellStyle name="Célula Vinculada 2" xfId="37"/>
    <cellStyle name="Ênfase1 2" xfId="38"/>
    <cellStyle name="Ênfase2 2" xfId="39"/>
    <cellStyle name="Ênfase3 2" xfId="40"/>
    <cellStyle name="Ênfase4 2" xfId="41"/>
    <cellStyle name="Ênfase5 2" xfId="42"/>
    <cellStyle name="Ênfase6 2" xfId="43"/>
    <cellStyle name="Entrada 2" xfId="44"/>
    <cellStyle name="Excel Built-in Normal" xfId="8"/>
    <cellStyle name="Incorreto 2" xfId="45"/>
    <cellStyle name="Moeda" xfId="14" builtinId="4"/>
    <cellStyle name="Moeda 2" xfId="71"/>
    <cellStyle name="Moeda 2 10" xfId="67"/>
    <cellStyle name="Moeda 2 2" xfId="86"/>
    <cellStyle name="Moeda 3" xfId="59"/>
    <cellStyle name="Moeda 3 2" xfId="93"/>
    <cellStyle name="Moeda 4" xfId="82"/>
    <cellStyle name="Neutra 2" xfId="46"/>
    <cellStyle name="Normal" xfId="0" builtinId="0"/>
    <cellStyle name="Normal 2" xfId="4"/>
    <cellStyle name="Normal 2 2" xfId="10"/>
    <cellStyle name="Normal 2 2 10" xfId="62"/>
    <cellStyle name="Normal 2 2 2" xfId="13"/>
    <cellStyle name="Normal 2 2 2 2" xfId="75"/>
    <cellStyle name="Normal 2 2 2 2 2" xfId="63"/>
    <cellStyle name="Normal 2 2 2 2 3" xfId="91"/>
    <cellStyle name="Normal 2 2 2 2 4" xfId="90"/>
    <cellStyle name="Normal 2 2 2 3" xfId="72"/>
    <cellStyle name="Normal 2 2 2 3 2" xfId="96"/>
    <cellStyle name="Normal 2 2 2 4" xfId="87"/>
    <cellStyle name="Normal 2 2 3" xfId="61"/>
    <cellStyle name="Normal 2 2 4" xfId="60"/>
    <cellStyle name="Normal 2 2 4 2" xfId="94"/>
    <cellStyle name="Normal 2 2 5" xfId="83"/>
    <cellStyle name="Normal 3" xfId="3"/>
    <cellStyle name="Normal 3 2" xfId="77"/>
    <cellStyle name="Normal 4" xfId="9"/>
    <cellStyle name="Normal 5" xfId="12"/>
    <cellStyle name="Normal 5 2" xfId="95"/>
    <cellStyle name="Normal 6" xfId="64"/>
    <cellStyle name="Normal 7" xfId="78"/>
    <cellStyle name="Nota 2" xfId="47"/>
    <cellStyle name="Porcentagem" xfId="1" builtinId="5"/>
    <cellStyle name="Porcentagem 2" xfId="5"/>
    <cellStyle name="Porcentagem 2 2" xfId="7"/>
    <cellStyle name="Porcentagem 2 2 2" xfId="76"/>
    <cellStyle name="Saída 2" xfId="48"/>
    <cellStyle name="Texto de Aviso 2" xfId="50"/>
    <cellStyle name="Texto Explicativo 2" xfId="51"/>
    <cellStyle name="Título 1 2" xfId="53"/>
    <cellStyle name="Título 2 2" xfId="54"/>
    <cellStyle name="Título 3 2" xfId="55"/>
    <cellStyle name="Título 3 3" xfId="80"/>
    <cellStyle name="Título 4 2" xfId="56"/>
    <cellStyle name="Título 5" xfId="52"/>
    <cellStyle name="Total 2" xfId="57"/>
    <cellStyle name="Vírgula" xfId="2" builtinId="3"/>
    <cellStyle name="Vírgula 2" xfId="6"/>
    <cellStyle name="Vírgula 2 10" xfId="65"/>
    <cellStyle name="Vírgula 2 10 2" xfId="73"/>
    <cellStyle name="Vírgula 2 10 2 2" xfId="88"/>
    <cellStyle name="Vírgula 2 2" xfId="69"/>
    <cellStyle name="Vírgula 2 2 2 2 2" xfId="66"/>
    <cellStyle name="Vírgula 2 2 2 2 2 2" xfId="74"/>
    <cellStyle name="Vírgula 2 2 2 2 2 2 2" xfId="89"/>
    <cellStyle name="Vírgula 2 3" xfId="84"/>
    <cellStyle name="Vírgula 3" xfId="11"/>
    <cellStyle name="Vírgula 3 2" xfId="79"/>
    <cellStyle name="Vírgula 4" xfId="58"/>
    <cellStyle name="Vírgula 4 2" xfId="70"/>
    <cellStyle name="Vírgula 4 2 2" xfId="85"/>
    <cellStyle name="Vírgula 4 3" xfId="92"/>
    <cellStyle name="Vírgula 4 4" xfId="81"/>
    <cellStyle name="Vírgula 5" xfId="49"/>
  </cellStyles>
  <dxfs count="6"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  <dxf>
      <fill>
        <patternFill patternType="solid">
          <fgColor indexed="44"/>
          <bgColor indexed="22"/>
        </patternFill>
      </fill>
    </dxf>
    <dxf>
      <font>
        <b/>
        <i val="0"/>
        <condense val="0"/>
        <extend val="0"/>
      </font>
      <fill>
        <patternFill patternType="solid">
          <fgColor indexed="46"/>
          <bgColor indexed="55"/>
        </patternFill>
      </fill>
      <border>
        <top style="thin">
          <color indexed="64"/>
        </top>
      </border>
    </dxf>
  </dxfs>
  <tableStyles count="0" defaultTableStyle="TableStyleMedium9" defaultPivotStyle="PivotStyleLight16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322471032458826"/>
          <c:y val="0.1027268462487631"/>
          <c:w val="0.79358814506088837"/>
          <c:h val="0.609796005765627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'Curva ABC'!$J$8</c:f>
              <c:strCache>
                <c:ptCount val="1"/>
                <c:pt idx="0">
                  <c:v>% GERAL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hade val="51000"/>
                    <a:satMod val="130000"/>
                  </a:schemeClr>
                </a:gs>
                <a:gs pos="80000">
                  <a:schemeClr val="accent1">
                    <a:shade val="93000"/>
                    <a:satMod val="130000"/>
                  </a:schemeClr>
                </a:gs>
                <a:gs pos="100000">
                  <a:schemeClr val="accent1">
                    <a:shade val="94000"/>
                    <a:satMod val="135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Lbls>
            <c:dLbl>
              <c:idx val="0"/>
              <c:layout/>
              <c:tx>
                <c:rich>
                  <a:bodyPr/>
                  <a:lstStyle/>
                  <a:p>
                    <a:fld id="{A2084FF7-AF0C-482A-8898-40B93691E739}" type="CELLRANGE">
                      <a:rPr lang="en-US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0-AB06-4721-B8A1-F2FAD4818CED}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C968CA1-20F6-44D5-BB6F-AD6C11147DEE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AB06-4721-B8A1-F2FAD4818CED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CEB2299A-F4E6-45EA-A890-D19357D3DBF9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AB06-4721-B8A1-F2FAD4818CED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C78AAF5F-0D1C-423C-9D0A-6B3650ACC3AA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AB06-4721-B8A1-F2FAD4818CED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B20E5B07-7114-464B-B445-082B0C667E61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AB06-4721-B8A1-F2FAD4818CED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D95434C4-2D30-452F-811E-19963BF06341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AB06-4721-B8A1-F2FAD4818CED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2A7B3B9-8099-4069-92AC-B05CFEB3FB8D}" type="CELLRANGE">
                      <a:rPr lang="pt-BR"/>
                      <a:pPr/>
                      <a:t>[CELLRANGE]</a:t>
                    </a:fld>
                    <a:endParaRPr lang="pt-BR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6-AB06-4721-B8A1-F2FAD4818CED}"/>
                </c:ext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AB06-4721-B8A1-F2FAD4818CED}"/>
                </c:ext>
              </c:extLst>
            </c:dLbl>
            <c:dLbl>
              <c:idx val="11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outEnd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B06-4721-B8A1-F2FAD4818C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pt-BR"/>
              </a:p>
            </c:txPr>
            <c:dLblPos val="outEnd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DataLabelsRange val="1"/>
                <c15:showLeaderLines val="0"/>
              </c:ext>
            </c:extLst>
          </c:dLbls>
          <c:cat>
            <c:strRef>
              <c:f>'Curva ABC'!$H$9:$H$15</c:f>
              <c:strCache>
                <c:ptCount val="7"/>
                <c:pt idx="0">
                  <c:v>ESTRUTURAS (MUROS DE CONCRETO, PILARES DE CONCRETO E VIGAS DE CONCRETO)</c:v>
                </c:pt>
                <c:pt idx="1">
                  <c:v>FUNDAÇÃO</c:v>
                </c:pt>
                <c:pt idx="2">
                  <c:v>ADMINISTRAÇÃO LOCAL DE OBRA</c:v>
                </c:pt>
                <c:pt idx="3">
                  <c:v>VIGA METÁLICA</c:v>
                </c:pt>
                <c:pt idx="4">
                  <c:v>LAJE</c:v>
                </c:pt>
                <c:pt idx="5">
                  <c:v>SERVIÇOS PRELIMINARES</c:v>
                </c:pt>
                <c:pt idx="6">
                  <c:v>MOBILIZAÇÃO E DESMOBILIZAÇÃO DE OBRA</c:v>
                </c:pt>
              </c:strCache>
            </c:strRef>
          </c:cat>
          <c:val>
            <c:numRef>
              <c:f>'Curva ABC'!$J$9:$J$15</c:f>
              <c:numCache>
                <c:formatCode>0.00%</c:formatCode>
                <c:ptCount val="7"/>
                <c:pt idx="0">
                  <c:v>0.40119083148476747</c:v>
                </c:pt>
                <c:pt idx="1">
                  <c:v>0.23428070051471048</c:v>
                </c:pt>
                <c:pt idx="2">
                  <c:v>0.13333993111238937</c:v>
                </c:pt>
                <c:pt idx="3">
                  <c:v>0.15270564697771544</c:v>
                </c:pt>
                <c:pt idx="4">
                  <c:v>4.5814397796213296E-2</c:v>
                </c:pt>
                <c:pt idx="5">
                  <c:v>2.7693374423868437E-2</c:v>
                </c:pt>
                <c:pt idx="6">
                  <c:v>4.9751176903356752E-3</c:v>
                </c:pt>
              </c:numCache>
            </c:numRef>
          </c:val>
          <c:extLst>
            <c:ext xmlns:c15="http://schemas.microsoft.com/office/drawing/2012/chart" uri="{02D57815-91ED-43cb-92C2-25804820EDAC}">
              <c15:datalabelsRange>
                <c15:f>'Curva ABC'!$L$9:$L$20</c15:f>
                <c15:dlblRangeCache>
                  <c:ptCount val="12"/>
                  <c:pt idx="0">
                    <c:v>A</c:v>
                  </c:pt>
                  <c:pt idx="1">
                    <c:v>A</c:v>
                  </c:pt>
                  <c:pt idx="2">
                    <c:v>A</c:v>
                  </c:pt>
                  <c:pt idx="3">
                    <c:v>B</c:v>
                  </c:pt>
                  <c:pt idx="4">
                    <c:v>C</c:v>
                  </c:pt>
                  <c:pt idx="5">
                    <c:v>C</c:v>
                  </c:pt>
                  <c:pt idx="6">
                    <c:v>C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C-AB06-4721-B8A1-F2FAD4818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axId val="939943024"/>
        <c:axId val="939938032"/>
      </c:barChart>
      <c:lineChart>
        <c:grouping val="standard"/>
        <c:varyColors val="0"/>
        <c:ser>
          <c:idx val="1"/>
          <c:order val="1"/>
          <c:tx>
            <c:strRef>
              <c:f>'Curva ABC'!$K$8</c:f>
              <c:strCache>
                <c:ptCount val="1"/>
                <c:pt idx="0">
                  <c:v>% ACUMULADA</c:v>
                </c:pt>
              </c:strCache>
            </c:strRef>
          </c:tx>
          <c:spPr>
            <a:ln w="31750" cap="rnd">
              <a:solidFill>
                <a:schemeClr val="accent2"/>
              </a:solidFill>
              <a:round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marker>
            <c:symbol val="none"/>
          </c:marker>
          <c:cat>
            <c:strRef>
              <c:f>'Curva ABC'!$H$9:$H$15</c:f>
              <c:strCache>
                <c:ptCount val="7"/>
                <c:pt idx="0">
                  <c:v>ESTRUTURAS (MUROS DE CONCRETO, PILARES DE CONCRETO E VIGAS DE CONCRETO)</c:v>
                </c:pt>
                <c:pt idx="1">
                  <c:v>FUNDAÇÃO</c:v>
                </c:pt>
                <c:pt idx="2">
                  <c:v>ADMINISTRAÇÃO LOCAL DE OBRA</c:v>
                </c:pt>
                <c:pt idx="3">
                  <c:v>VIGA METÁLICA</c:v>
                </c:pt>
                <c:pt idx="4">
                  <c:v>LAJE</c:v>
                </c:pt>
                <c:pt idx="5">
                  <c:v>SERVIÇOS PRELIMINARES</c:v>
                </c:pt>
                <c:pt idx="6">
                  <c:v>MOBILIZAÇÃO E DESMOBILIZAÇÃO DE OBRA</c:v>
                </c:pt>
              </c:strCache>
            </c:strRef>
          </c:cat>
          <c:val>
            <c:numRef>
              <c:f>'Curva ABC'!$K$9:$K$15</c:f>
              <c:numCache>
                <c:formatCode>0.00%</c:formatCode>
                <c:ptCount val="7"/>
                <c:pt idx="0">
                  <c:v>0.40119083148476747</c:v>
                </c:pt>
                <c:pt idx="1">
                  <c:v>0.63547153199947792</c:v>
                </c:pt>
                <c:pt idx="2">
                  <c:v>0.76881146311186732</c:v>
                </c:pt>
                <c:pt idx="3">
                  <c:v>0.9215171100895827</c:v>
                </c:pt>
                <c:pt idx="4">
                  <c:v>0.96733150788579603</c:v>
                </c:pt>
                <c:pt idx="5">
                  <c:v>0.99502488230966446</c:v>
                </c:pt>
                <c:pt idx="6">
                  <c:v>1.0000000000000002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AB06-4721-B8A1-F2FAD4818C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9943024"/>
        <c:axId val="939938032"/>
      </c:lineChart>
      <c:catAx>
        <c:axId val="939943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39938032"/>
        <c:crosses val="autoZero"/>
        <c:auto val="1"/>
        <c:lblAlgn val="ctr"/>
        <c:lblOffset val="100"/>
        <c:noMultiLvlLbl val="0"/>
      </c:catAx>
      <c:valAx>
        <c:axId val="939938032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alpha val="5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93994302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6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dk1">
            <a:lumMod val="75000"/>
            <a:lumOff val="25000"/>
          </a:schemeClr>
        </a:solidFill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chart" Target="../charts/chart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114300</xdr:colOff>
      <xdr:row>0</xdr:row>
      <xdr:rowOff>66675</xdr:rowOff>
    </xdr:from>
    <xdr:to>
      <xdr:col>4</xdr:col>
      <xdr:colOff>19050</xdr:colOff>
      <xdr:row>0</xdr:row>
      <xdr:rowOff>704850</xdr:rowOff>
    </xdr:to>
    <xdr:sp macro="" textlink="">
      <xdr:nvSpPr>
        <xdr:cNvPr id="4097" name="Text Box 6">
          <a:extLst>
            <a:ext uri="{FF2B5EF4-FFF2-40B4-BE49-F238E27FC236}">
              <a16:creationId xmlns:a16="http://schemas.microsoft.com/office/drawing/2014/main" id="{00000000-0008-0000-0000-000001100000}"/>
            </a:ext>
          </a:extLst>
        </xdr:cNvPr>
        <xdr:cNvSpPr txBox="1">
          <a:spLocks noChangeArrowheads="1"/>
        </xdr:cNvSpPr>
      </xdr:nvSpPr>
      <xdr:spPr bwMode="auto">
        <a:xfrm>
          <a:off x="1190625" y="66675"/>
          <a:ext cx="3714750" cy="638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pt-BR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ESTADO DE MINAS GERAIS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Superintendência de Projetos e Custos</a:t>
          </a:r>
        </a:p>
        <a:p>
          <a:pPr algn="l" rtl="0">
            <a:defRPr sz="1000"/>
          </a:pPr>
          <a:r>
            <a:rPr lang="pt-BR" sz="900" b="0" i="0" u="none" strike="noStrike" baseline="0">
              <a:solidFill>
                <a:srgbClr val="000000"/>
              </a:solidFill>
              <a:latin typeface="Arial"/>
              <a:cs typeface="Arial"/>
            </a:rPr>
            <a:t>Diretoria de Custos</a:t>
          </a:r>
        </a:p>
      </xdr:txBody>
    </xdr:sp>
    <xdr:clientData/>
  </xdr:twoCellAnchor>
  <xdr:twoCellAnchor>
    <xdr:from>
      <xdr:col>0</xdr:col>
      <xdr:colOff>47625</xdr:colOff>
      <xdr:row>51</xdr:row>
      <xdr:rowOff>47625</xdr:rowOff>
    </xdr:from>
    <xdr:to>
      <xdr:col>8</xdr:col>
      <xdr:colOff>0</xdr:colOff>
      <xdr:row>54</xdr:row>
      <xdr:rowOff>161925</xdr:rowOff>
    </xdr:to>
    <xdr:sp macro="" textlink="">
      <xdr:nvSpPr>
        <xdr:cNvPr id="4098" name="Text Box 7">
          <a:extLst>
            <a:ext uri="{FF2B5EF4-FFF2-40B4-BE49-F238E27FC236}">
              <a16:creationId xmlns:a16="http://schemas.microsoft.com/office/drawing/2014/main" id="{00000000-0008-0000-0000-000002100000}"/>
            </a:ext>
          </a:extLst>
        </xdr:cNvPr>
        <xdr:cNvSpPr txBox="1">
          <a:spLocks noChangeArrowheads="1"/>
        </xdr:cNvSpPr>
      </xdr:nvSpPr>
      <xdr:spPr bwMode="auto">
        <a:xfrm>
          <a:off x="47625" y="10601325"/>
          <a:ext cx="81153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Secretaria de Estado de Transportes e Obras Públicas  - SETOP - MG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Internet: www.transportes.mg.gov.br / E-mail: dco@transportes.mg.gov.br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Fone Geral: (31) 3239-0999 - Fax: (31) 3239-0899</a:t>
          </a:r>
        </a:p>
        <a:p>
          <a:pPr algn="ctr" rtl="0">
            <a:defRPr sz="1000"/>
          </a:pPr>
          <a:r>
            <a:rPr lang="pt-BR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Sede: Rua Manaus, nº 467 - Bairro Santa Efigênia - CEP 30150-350 - Belo Horizonte - MG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0</xdr:row>
          <xdr:rowOff>88900</xdr:rowOff>
        </xdr:from>
        <xdr:to>
          <xdr:col>2</xdr:col>
          <xdr:colOff>133350</xdr:colOff>
          <xdr:row>0</xdr:row>
          <xdr:rowOff>704850</xdr:rowOff>
        </xdr:to>
        <xdr:sp macro="" textlink="">
          <xdr:nvSpPr>
            <xdr:cNvPr id="4099" name="Object 3" hidden="1">
              <a:extLst>
                <a:ext uri="{63B3BB69-23CF-44E3-9099-C40C66FF867C}">
                  <a14:compatExt spid="_x0000_s4099"/>
                </a:ext>
                <a:ext uri="{FF2B5EF4-FFF2-40B4-BE49-F238E27FC236}">
                  <a16:creationId xmlns:a16="http://schemas.microsoft.com/office/drawing/2014/main" id="{00000000-0008-0000-0000-000003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397872</xdr:colOff>
      <xdr:row>0</xdr:row>
      <xdr:rowOff>165101</xdr:rowOff>
    </xdr:from>
    <xdr:to>
      <xdr:col>4</xdr:col>
      <xdr:colOff>596540</xdr:colOff>
      <xdr:row>0</xdr:row>
      <xdr:rowOff>1098926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0172" y="165101"/>
          <a:ext cx="3989618" cy="9338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72</xdr:row>
      <xdr:rowOff>47625</xdr:rowOff>
    </xdr:from>
    <xdr:to>
      <xdr:col>9</xdr:col>
      <xdr:colOff>0</xdr:colOff>
      <xdr:row>74</xdr:row>
      <xdr:rowOff>0</xdr:rowOff>
    </xdr:to>
    <xdr:sp macro="" textlink="">
      <xdr:nvSpPr>
        <xdr:cNvPr id="5122" name="Text Box 7">
          <a:extLst>
            <a:ext uri="{FF2B5EF4-FFF2-40B4-BE49-F238E27FC236}">
              <a16:creationId xmlns:a16="http://schemas.microsoft.com/office/drawing/2014/main" id="{00000000-0008-0000-0200-000002140000}"/>
            </a:ext>
          </a:extLst>
        </xdr:cNvPr>
        <xdr:cNvSpPr txBox="1">
          <a:spLocks noChangeArrowheads="1"/>
        </xdr:cNvSpPr>
      </xdr:nvSpPr>
      <xdr:spPr bwMode="auto">
        <a:xfrm>
          <a:off x="47625" y="12715875"/>
          <a:ext cx="8115300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730250</xdr:colOff>
      <xdr:row>0</xdr:row>
      <xdr:rowOff>101600</xdr:rowOff>
    </xdr:from>
    <xdr:to>
      <xdr:col>5</xdr:col>
      <xdr:colOff>728258</xdr:colOff>
      <xdr:row>0</xdr:row>
      <xdr:rowOff>1029710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09850" y="101600"/>
          <a:ext cx="3960408" cy="9281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43</xdr:row>
      <xdr:rowOff>47625</xdr:rowOff>
    </xdr:from>
    <xdr:to>
      <xdr:col>5</xdr:col>
      <xdr:colOff>0</xdr:colOff>
      <xdr:row>45</xdr:row>
      <xdr:rowOff>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47625" y="11528425"/>
          <a:ext cx="10366375" cy="269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1</xdr:col>
      <xdr:colOff>2069353</xdr:colOff>
      <xdr:row>0</xdr:row>
      <xdr:rowOff>276413</xdr:rowOff>
    </xdr:from>
    <xdr:to>
      <xdr:col>3</xdr:col>
      <xdr:colOff>767505</xdr:colOff>
      <xdr:row>0</xdr:row>
      <xdr:rowOff>1062627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35941" y="276413"/>
          <a:ext cx="3486799" cy="78621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409575</xdr:colOff>
      <xdr:row>0</xdr:row>
      <xdr:rowOff>47625</xdr:rowOff>
    </xdr:from>
    <xdr:to>
      <xdr:col>3</xdr:col>
      <xdr:colOff>406400</xdr:colOff>
      <xdr:row>0</xdr:row>
      <xdr:rowOff>941975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47625"/>
          <a:ext cx="3635375" cy="89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44</xdr:row>
      <xdr:rowOff>47625</xdr:rowOff>
    </xdr:from>
    <xdr:to>
      <xdr:col>5</xdr:col>
      <xdr:colOff>0</xdr:colOff>
      <xdr:row>46</xdr:row>
      <xdr:rowOff>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 bwMode="auto">
        <a:xfrm>
          <a:off x="47625" y="9077325"/>
          <a:ext cx="10366375" cy="2698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638735</xdr:colOff>
      <xdr:row>7</xdr:row>
      <xdr:rowOff>185697</xdr:rowOff>
    </xdr:from>
    <xdr:to>
      <xdr:col>4</xdr:col>
      <xdr:colOff>661147</xdr:colOff>
      <xdr:row>36</xdr:row>
      <xdr:rowOff>44823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3219824</xdr:colOff>
      <xdr:row>0</xdr:row>
      <xdr:rowOff>224117</xdr:rowOff>
    </xdr:from>
    <xdr:to>
      <xdr:col>2</xdr:col>
      <xdr:colOff>700269</xdr:colOff>
      <xdr:row>0</xdr:row>
      <xdr:rowOff>1004616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86412" y="224117"/>
          <a:ext cx="3486798" cy="7804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1</xdr:col>
      <xdr:colOff>533400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0"/>
          <a:ext cx="857250" cy="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272144</xdr:colOff>
      <xdr:row>0</xdr:row>
      <xdr:rowOff>86178</xdr:rowOff>
    </xdr:from>
    <xdr:to>
      <xdr:col>9</xdr:col>
      <xdr:colOff>367393</xdr:colOff>
      <xdr:row>5</xdr:row>
      <xdr:rowOff>110118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6394" y="86178"/>
          <a:ext cx="3428999" cy="84036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48</xdr:row>
      <xdr:rowOff>47625</xdr:rowOff>
    </xdr:from>
    <xdr:to>
      <xdr:col>8</xdr:col>
      <xdr:colOff>0</xdr:colOff>
      <xdr:row>50</xdr:row>
      <xdr:rowOff>0</xdr:rowOff>
    </xdr:to>
    <xdr:sp macro="" textlink="">
      <xdr:nvSpPr>
        <xdr:cNvPr id="2" name="Text Box 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 bwMode="auto">
        <a:xfrm>
          <a:off x="47625" y="19850100"/>
          <a:ext cx="8458200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endParaRPr lang="pt-BR" sz="8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3</xdr:col>
      <xdr:colOff>730250</xdr:colOff>
      <xdr:row>0</xdr:row>
      <xdr:rowOff>101600</xdr:rowOff>
    </xdr:from>
    <xdr:to>
      <xdr:col>5</xdr:col>
      <xdr:colOff>737783</xdr:colOff>
      <xdr:row>0</xdr:row>
      <xdr:rowOff>1029710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30425" y="101600"/>
          <a:ext cx="3808008" cy="928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ONTE%20CORREDOR/MODELO/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uario\Google%20Drive\DFT%20Projetos\PROJETOS\SERRANIA\PROJETOS\PRA&#199;A\PROJETO%20PRACA%20SETE%20ORELHAS\PLANILHA%20M+&#220;LTIPLA%202.3%20-%20RAND%20201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0a4081feea7b8c21/&#193;rea%20de%20Trabalho/Primeira%20Engenharia/Exemplos/PLANILHA%20REFORMA%20FARMACIA%20DE%20MINA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Planilha%20Escola%20Maria%20Odete%20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al"/>
      <sheetName val="Novo!"/>
      <sheetName val="Dados"/>
      <sheetName val="BDI"/>
      <sheetName val="Orçamento"/>
      <sheetName val="Memória"/>
      <sheetName val="Comp"/>
      <sheetName val="Cot"/>
      <sheetName val="CronoFF"/>
      <sheetName val="QCI"/>
      <sheetName val="Memorial Descritivo"/>
      <sheetName val="Licitação"/>
      <sheetName val="CronoFF-L"/>
      <sheetName val="QCI-L"/>
      <sheetName val="BM"/>
      <sheetName val="RRE"/>
      <sheetName val="OFÍCIO"/>
      <sheetName val="CC"/>
    </sheetNames>
    <sheetDataSet>
      <sheetData sheetId="0" refreshError="1"/>
      <sheetData sheetId="1" refreshError="1"/>
      <sheetData sheetId="2" refreshError="1">
        <row r="29">
          <cell r="G29">
            <v>43009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 ORÇ"/>
      <sheetName val="COMPOSIÇÃO"/>
      <sheetName val="COTAÇÕES"/>
      <sheetName val="BDI"/>
      <sheetName val="MM CALC"/>
      <sheetName val="CRON"/>
    </sheetNames>
    <sheetDataSet>
      <sheetData sheetId="0"/>
      <sheetData sheetId="1"/>
      <sheetData sheetId="2">
        <row r="40">
          <cell r="B40" t="str">
            <v>E009</v>
          </cell>
        </row>
        <row r="57">
          <cell r="H57">
            <v>0</v>
          </cell>
        </row>
      </sheetData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-CONVÊNIO"/>
      <sheetName val="CRONOGRAMA"/>
      <sheetName val="Composição"/>
      <sheetName val="COTAÇÃO"/>
    </sheetNames>
    <sheetDataSet>
      <sheetData sheetId="0"/>
      <sheetData sheetId="1"/>
      <sheetData sheetId="2"/>
      <sheetData sheetId="3">
        <row r="20">
          <cell r="B20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56"/>
  <sheetViews>
    <sheetView showGridLines="0" showZeros="0" view="pageBreakPreview" topLeftCell="A25" zoomScaleSheetLayoutView="93" workbookViewId="0">
      <selection sqref="A1:B1"/>
    </sheetView>
  </sheetViews>
  <sheetFormatPr defaultColWidth="9.1796875" defaultRowHeight="12.5" x14ac:dyDescent="0.25"/>
  <cols>
    <col min="1" max="1" width="5.453125" style="1" bestFit="1" customWidth="1"/>
    <col min="2" max="2" width="10.7265625" style="1" bestFit="1" customWidth="1"/>
    <col min="3" max="3" width="48" style="1" customWidth="1"/>
    <col min="4" max="4" width="9.1796875" style="1"/>
    <col min="5" max="8" width="12.26953125" style="1" customWidth="1"/>
    <col min="9" max="16384" width="9.1796875" style="1"/>
  </cols>
  <sheetData>
    <row r="1" spans="1:10" ht="60.75" customHeight="1" thickBot="1" x14ac:dyDescent="0.3">
      <c r="A1" s="362"/>
      <c r="B1" s="362"/>
      <c r="C1" s="361"/>
      <c r="D1" s="361"/>
      <c r="E1" s="361"/>
      <c r="F1" s="361"/>
      <c r="G1" s="361"/>
      <c r="H1" s="361"/>
    </row>
    <row r="2" spans="1:10" ht="16" thickBot="1" x14ac:dyDescent="0.4">
      <c r="A2" s="336" t="s">
        <v>5</v>
      </c>
      <c r="B2" s="337"/>
      <c r="C2" s="337"/>
      <c r="D2" s="337"/>
      <c r="E2" s="337"/>
      <c r="F2" s="337"/>
      <c r="G2" s="337"/>
      <c r="H2" s="338"/>
    </row>
    <row r="3" spans="1:10" ht="3.75" customHeight="1" thickBot="1" x14ac:dyDescent="0.3">
      <c r="A3" s="373"/>
      <c r="B3" s="373"/>
      <c r="C3" s="373"/>
      <c r="D3" s="373"/>
      <c r="E3" s="373"/>
      <c r="F3" s="373"/>
      <c r="G3" s="373"/>
      <c r="H3" s="373"/>
    </row>
    <row r="4" spans="1:10" ht="20.149999999999999" customHeight="1" thickBot="1" x14ac:dyDescent="0.3">
      <c r="A4" s="355" t="s">
        <v>4</v>
      </c>
      <c r="B4" s="356"/>
      <c r="C4" s="356"/>
      <c r="D4" s="356"/>
      <c r="E4" s="356"/>
      <c r="F4" s="356"/>
      <c r="G4" s="356"/>
      <c r="H4" s="357"/>
    </row>
    <row r="5" spans="1:10" ht="3.75" customHeight="1" thickBot="1" x14ac:dyDescent="0.3">
      <c r="A5" s="2"/>
      <c r="B5" s="2"/>
      <c r="C5" s="2"/>
      <c r="D5" s="2"/>
      <c r="E5" s="2"/>
      <c r="F5" s="2"/>
      <c r="G5" s="2"/>
      <c r="H5" s="2"/>
    </row>
    <row r="6" spans="1:10" ht="20.149999999999999" customHeight="1" x14ac:dyDescent="0.25">
      <c r="A6" s="346" t="s">
        <v>24</v>
      </c>
      <c r="B6" s="347"/>
      <c r="C6" s="347"/>
      <c r="D6" s="347"/>
      <c r="E6" s="348"/>
      <c r="F6" s="358" t="s">
        <v>25</v>
      </c>
      <c r="G6" s="359"/>
      <c r="H6" s="360"/>
    </row>
    <row r="7" spans="1:10" ht="20.149999999999999" customHeight="1" x14ac:dyDescent="0.25">
      <c r="A7" s="349" t="s">
        <v>22</v>
      </c>
      <c r="B7" s="350"/>
      <c r="C7" s="350"/>
      <c r="D7" s="350"/>
      <c r="E7" s="351"/>
      <c r="F7" s="343" t="s">
        <v>11</v>
      </c>
      <c r="G7" s="344"/>
      <c r="H7" s="345"/>
    </row>
    <row r="8" spans="1:10" ht="20.149999999999999" customHeight="1" x14ac:dyDescent="0.25">
      <c r="A8" s="363" t="s">
        <v>16</v>
      </c>
      <c r="B8" s="364"/>
      <c r="C8" s="364"/>
      <c r="D8" s="365"/>
      <c r="E8" s="352" t="s">
        <v>14</v>
      </c>
      <c r="F8" s="353"/>
      <c r="G8" s="353"/>
      <c r="H8" s="354"/>
    </row>
    <row r="9" spans="1:10" ht="20.149999999999999" customHeight="1" x14ac:dyDescent="0.25">
      <c r="A9" s="363" t="s">
        <v>21</v>
      </c>
      <c r="B9" s="364"/>
      <c r="C9" s="364"/>
      <c r="D9" s="365"/>
      <c r="E9" s="341" t="s">
        <v>9</v>
      </c>
      <c r="F9" s="339" t="s">
        <v>7</v>
      </c>
      <c r="G9" s="3" t="s">
        <v>26</v>
      </c>
      <c r="H9" s="4" t="s">
        <v>8</v>
      </c>
    </row>
    <row r="10" spans="1:10" ht="20.149999999999999" customHeight="1" thickBot="1" x14ac:dyDescent="0.3">
      <c r="A10" s="366" t="s">
        <v>15</v>
      </c>
      <c r="B10" s="367"/>
      <c r="C10" s="367"/>
      <c r="D10" s="368"/>
      <c r="E10" s="342"/>
      <c r="F10" s="340"/>
      <c r="G10" s="5" t="s">
        <v>10</v>
      </c>
      <c r="H10" s="41"/>
    </row>
    <row r="11" spans="1:10" ht="3.75" customHeight="1" thickBot="1" x14ac:dyDescent="0.3">
      <c r="A11" s="372"/>
      <c r="B11" s="372"/>
      <c r="C11" s="372"/>
      <c r="D11" s="372"/>
      <c r="E11" s="372"/>
      <c r="F11" s="372"/>
      <c r="G11" s="372"/>
      <c r="H11" s="372"/>
    </row>
    <row r="12" spans="1:10" ht="39.5" thickBot="1" x14ac:dyDescent="0.3">
      <c r="A12" s="6" t="s">
        <v>0</v>
      </c>
      <c r="B12" s="7" t="s">
        <v>6</v>
      </c>
      <c r="C12" s="7" t="s">
        <v>1</v>
      </c>
      <c r="D12" s="7" t="s">
        <v>3</v>
      </c>
      <c r="E12" s="7" t="s">
        <v>2</v>
      </c>
      <c r="F12" s="8" t="s">
        <v>19</v>
      </c>
      <c r="G12" s="8" t="s">
        <v>20</v>
      </c>
      <c r="H12" s="9" t="s">
        <v>12</v>
      </c>
    </row>
    <row r="13" spans="1:10" ht="18" customHeight="1" x14ac:dyDescent="0.25">
      <c r="A13" s="10"/>
      <c r="B13" s="11"/>
      <c r="C13" s="12"/>
      <c r="D13" s="13"/>
      <c r="E13" s="14"/>
      <c r="F13" s="14"/>
      <c r="G13" s="14"/>
      <c r="H13" s="15"/>
    </row>
    <row r="14" spans="1:10" ht="18" customHeight="1" x14ac:dyDescent="0.25">
      <c r="A14" s="16"/>
      <c r="B14" s="17"/>
      <c r="C14" s="18"/>
      <c r="D14" s="19"/>
      <c r="E14" s="20"/>
      <c r="F14" s="20"/>
      <c r="G14" s="20">
        <f t="shared" ref="G14:G40" si="0">F14+(F14*$H$10)</f>
        <v>0</v>
      </c>
      <c r="H14" s="21">
        <f t="shared" ref="H14:H41" si="1">E14*G14</f>
        <v>0</v>
      </c>
    </row>
    <row r="15" spans="1:10" x14ac:dyDescent="0.25">
      <c r="A15" s="16"/>
      <c r="B15" s="17"/>
      <c r="C15" s="18"/>
      <c r="D15" s="19"/>
      <c r="E15" s="20"/>
      <c r="F15" s="20"/>
      <c r="G15" s="20">
        <f t="shared" si="0"/>
        <v>0</v>
      </c>
      <c r="H15" s="21">
        <f t="shared" si="1"/>
        <v>0</v>
      </c>
      <c r="J15" s="1">
        <v>0</v>
      </c>
    </row>
    <row r="16" spans="1:10" ht="18" customHeight="1" x14ac:dyDescent="0.25">
      <c r="A16" s="16"/>
      <c r="B16" s="17"/>
      <c r="C16" s="18"/>
      <c r="D16" s="19"/>
      <c r="E16" s="20"/>
      <c r="F16" s="20"/>
      <c r="G16" s="20">
        <f t="shared" si="0"/>
        <v>0</v>
      </c>
      <c r="H16" s="21">
        <f t="shared" si="1"/>
        <v>0</v>
      </c>
    </row>
    <row r="17" spans="1:9" ht="18" customHeight="1" x14ac:dyDescent="0.25">
      <c r="A17" s="22"/>
      <c r="B17" s="23"/>
      <c r="C17" s="24"/>
      <c r="D17" s="19"/>
      <c r="E17" s="20"/>
      <c r="F17" s="20"/>
      <c r="G17" s="20">
        <f t="shared" si="0"/>
        <v>0</v>
      </c>
      <c r="H17" s="21">
        <f t="shared" si="1"/>
        <v>0</v>
      </c>
    </row>
    <row r="18" spans="1:9" x14ac:dyDescent="0.25">
      <c r="A18" s="16"/>
      <c r="B18" s="17"/>
      <c r="C18" s="18"/>
      <c r="D18" s="19"/>
      <c r="E18" s="20"/>
      <c r="F18" s="20"/>
      <c r="G18" s="20">
        <f t="shared" si="0"/>
        <v>0</v>
      </c>
      <c r="H18" s="21">
        <f t="shared" si="1"/>
        <v>0</v>
      </c>
    </row>
    <row r="19" spans="1:9" x14ac:dyDescent="0.25">
      <c r="A19" s="16"/>
      <c r="B19" s="25"/>
      <c r="C19" s="18"/>
      <c r="D19" s="19"/>
      <c r="E19" s="20"/>
      <c r="F19" s="20"/>
      <c r="G19" s="20">
        <f t="shared" si="0"/>
        <v>0</v>
      </c>
      <c r="H19" s="21">
        <f t="shared" si="1"/>
        <v>0</v>
      </c>
    </row>
    <row r="20" spans="1:9" x14ac:dyDescent="0.25">
      <c r="A20" s="16"/>
      <c r="B20" s="25"/>
      <c r="C20" s="18"/>
      <c r="D20" s="25"/>
      <c r="E20" s="20"/>
      <c r="F20" s="20"/>
      <c r="G20" s="20">
        <f t="shared" si="0"/>
        <v>0</v>
      </c>
      <c r="H20" s="21">
        <f t="shared" si="1"/>
        <v>0</v>
      </c>
    </row>
    <row r="21" spans="1:9" ht="18" customHeight="1" x14ac:dyDescent="0.25">
      <c r="A21" s="16"/>
      <c r="B21" s="25"/>
      <c r="C21" s="18"/>
      <c r="D21" s="19"/>
      <c r="E21" s="20"/>
      <c r="F21" s="20"/>
      <c r="G21" s="20">
        <f t="shared" si="0"/>
        <v>0</v>
      </c>
      <c r="H21" s="21">
        <f t="shared" si="1"/>
        <v>0</v>
      </c>
    </row>
    <row r="22" spans="1:9" x14ac:dyDescent="0.25">
      <c r="A22" s="16"/>
      <c r="B22" s="25"/>
      <c r="C22" s="18"/>
      <c r="D22" s="25"/>
      <c r="E22" s="20"/>
      <c r="F22" s="20"/>
      <c r="G22" s="20">
        <f t="shared" si="0"/>
        <v>0</v>
      </c>
      <c r="H22" s="21">
        <f t="shared" si="1"/>
        <v>0</v>
      </c>
    </row>
    <row r="23" spans="1:9" x14ac:dyDescent="0.25">
      <c r="A23" s="16"/>
      <c r="B23" s="25"/>
      <c r="C23" s="18"/>
      <c r="D23" s="25"/>
      <c r="E23" s="20"/>
      <c r="F23" s="20"/>
      <c r="G23" s="20">
        <f t="shared" si="0"/>
        <v>0</v>
      </c>
      <c r="H23" s="21">
        <f t="shared" si="1"/>
        <v>0</v>
      </c>
    </row>
    <row r="24" spans="1:9" x14ac:dyDescent="0.25">
      <c r="A24" s="16"/>
      <c r="B24" s="25"/>
      <c r="C24" s="18"/>
      <c r="D24" s="19"/>
      <c r="E24" s="20"/>
      <c r="F24" s="20"/>
      <c r="G24" s="20">
        <f t="shared" si="0"/>
        <v>0</v>
      </c>
      <c r="H24" s="21">
        <f t="shared" si="1"/>
        <v>0</v>
      </c>
    </row>
    <row r="25" spans="1:9" x14ac:dyDescent="0.25">
      <c r="A25" s="16"/>
      <c r="B25" s="25"/>
      <c r="C25" s="18"/>
      <c r="D25" s="25"/>
      <c r="E25" s="20"/>
      <c r="F25" s="20"/>
      <c r="G25" s="20">
        <f t="shared" si="0"/>
        <v>0</v>
      </c>
      <c r="H25" s="21">
        <f t="shared" si="1"/>
        <v>0</v>
      </c>
    </row>
    <row r="26" spans="1:9" x14ac:dyDescent="0.25">
      <c r="A26" s="16"/>
      <c r="B26" s="25"/>
      <c r="C26" s="18"/>
      <c r="D26" s="25"/>
      <c r="E26" s="20"/>
      <c r="F26" s="20"/>
      <c r="G26" s="20">
        <f t="shared" si="0"/>
        <v>0</v>
      </c>
      <c r="H26" s="21">
        <f t="shared" si="1"/>
        <v>0</v>
      </c>
      <c r="I26" s="26"/>
    </row>
    <row r="27" spans="1:9" ht="18" customHeight="1" x14ac:dyDescent="0.25">
      <c r="A27" s="16"/>
      <c r="B27" s="17"/>
      <c r="C27" s="18"/>
      <c r="D27" s="19"/>
      <c r="E27" s="20"/>
      <c r="F27" s="20"/>
      <c r="G27" s="20">
        <f t="shared" si="0"/>
        <v>0</v>
      </c>
      <c r="H27" s="21">
        <f t="shared" si="1"/>
        <v>0</v>
      </c>
    </row>
    <row r="28" spans="1:9" ht="18" customHeight="1" x14ac:dyDescent="0.25">
      <c r="A28" s="22"/>
      <c r="B28" s="23"/>
      <c r="C28" s="24"/>
      <c r="D28" s="19"/>
      <c r="E28" s="20"/>
      <c r="F28" s="20"/>
      <c r="G28" s="20">
        <f t="shared" si="0"/>
        <v>0</v>
      </c>
      <c r="H28" s="21">
        <f t="shared" si="1"/>
        <v>0</v>
      </c>
    </row>
    <row r="29" spans="1:9" ht="18" customHeight="1" x14ac:dyDescent="0.25">
      <c r="A29" s="16"/>
      <c r="B29" s="25"/>
      <c r="C29" s="18"/>
      <c r="D29" s="19"/>
      <c r="E29" s="20"/>
      <c r="F29" s="20"/>
      <c r="G29" s="20">
        <f t="shared" si="0"/>
        <v>0</v>
      </c>
      <c r="H29" s="21">
        <f t="shared" si="1"/>
        <v>0</v>
      </c>
    </row>
    <row r="30" spans="1:9" ht="18" customHeight="1" x14ac:dyDescent="0.25">
      <c r="A30" s="16"/>
      <c r="B30" s="17"/>
      <c r="C30" s="18"/>
      <c r="D30" s="19"/>
      <c r="E30" s="20"/>
      <c r="F30" s="20"/>
      <c r="G30" s="20">
        <f t="shared" si="0"/>
        <v>0</v>
      </c>
      <c r="H30" s="21">
        <f t="shared" si="1"/>
        <v>0</v>
      </c>
    </row>
    <row r="31" spans="1:9" ht="18" customHeight="1" x14ac:dyDescent="0.25">
      <c r="A31" s="22"/>
      <c r="B31" s="23"/>
      <c r="C31" s="24"/>
      <c r="D31" s="19"/>
      <c r="E31" s="20"/>
      <c r="F31" s="20"/>
      <c r="G31" s="20">
        <f t="shared" si="0"/>
        <v>0</v>
      </c>
      <c r="H31" s="21">
        <f t="shared" si="1"/>
        <v>0</v>
      </c>
    </row>
    <row r="32" spans="1:9" x14ac:dyDescent="0.25">
      <c r="A32" s="16"/>
      <c r="B32" s="25"/>
      <c r="C32" s="18"/>
      <c r="D32" s="19"/>
      <c r="E32" s="20"/>
      <c r="F32" s="20"/>
      <c r="G32" s="20">
        <f t="shared" si="0"/>
        <v>0</v>
      </c>
      <c r="H32" s="21">
        <f t="shared" si="1"/>
        <v>0</v>
      </c>
    </row>
    <row r="33" spans="1:8" ht="18" customHeight="1" x14ac:dyDescent="0.25">
      <c r="A33" s="16"/>
      <c r="B33" s="17"/>
      <c r="C33" s="18"/>
      <c r="D33" s="19"/>
      <c r="E33" s="20"/>
      <c r="F33" s="20"/>
      <c r="G33" s="20">
        <f t="shared" si="0"/>
        <v>0</v>
      </c>
      <c r="H33" s="21">
        <f t="shared" si="1"/>
        <v>0</v>
      </c>
    </row>
    <row r="34" spans="1:8" ht="18" customHeight="1" x14ac:dyDescent="0.25">
      <c r="A34" s="16"/>
      <c r="B34" s="17"/>
      <c r="C34" s="18"/>
      <c r="D34" s="19"/>
      <c r="E34" s="20"/>
      <c r="F34" s="20"/>
      <c r="G34" s="20">
        <f t="shared" si="0"/>
        <v>0</v>
      </c>
      <c r="H34" s="21">
        <f t="shared" si="1"/>
        <v>0</v>
      </c>
    </row>
    <row r="35" spans="1:8" ht="18" customHeight="1" x14ac:dyDescent="0.25">
      <c r="A35" s="16"/>
      <c r="B35" s="17"/>
      <c r="C35" s="18"/>
      <c r="D35" s="19"/>
      <c r="E35" s="20"/>
      <c r="F35" s="20"/>
      <c r="G35" s="20">
        <f t="shared" si="0"/>
        <v>0</v>
      </c>
      <c r="H35" s="21">
        <f t="shared" si="1"/>
        <v>0</v>
      </c>
    </row>
    <row r="36" spans="1:8" ht="18" customHeight="1" x14ac:dyDescent="0.25">
      <c r="A36" s="16"/>
      <c r="B36" s="17"/>
      <c r="C36" s="18"/>
      <c r="D36" s="19"/>
      <c r="E36" s="20"/>
      <c r="F36" s="20"/>
      <c r="G36" s="20">
        <f t="shared" si="0"/>
        <v>0</v>
      </c>
      <c r="H36" s="21">
        <f t="shared" si="1"/>
        <v>0</v>
      </c>
    </row>
    <row r="37" spans="1:8" ht="18" customHeight="1" x14ac:dyDescent="0.25">
      <c r="A37" s="16"/>
      <c r="B37" s="17"/>
      <c r="C37" s="18"/>
      <c r="D37" s="19"/>
      <c r="E37" s="20"/>
      <c r="F37" s="20"/>
      <c r="G37" s="20">
        <f t="shared" si="0"/>
        <v>0</v>
      </c>
      <c r="H37" s="21">
        <f t="shared" si="1"/>
        <v>0</v>
      </c>
    </row>
    <row r="38" spans="1:8" ht="18" customHeight="1" x14ac:dyDescent="0.25">
      <c r="A38" s="16"/>
      <c r="B38" s="17"/>
      <c r="C38" s="18"/>
      <c r="D38" s="19"/>
      <c r="E38" s="20"/>
      <c r="F38" s="20"/>
      <c r="G38" s="20">
        <f t="shared" si="0"/>
        <v>0</v>
      </c>
      <c r="H38" s="21">
        <f t="shared" si="1"/>
        <v>0</v>
      </c>
    </row>
    <row r="39" spans="1:8" ht="18" customHeight="1" x14ac:dyDescent="0.25">
      <c r="A39" s="16"/>
      <c r="B39" s="17"/>
      <c r="C39" s="18"/>
      <c r="D39" s="19"/>
      <c r="E39" s="20"/>
      <c r="F39" s="20"/>
      <c r="G39" s="20">
        <f t="shared" si="0"/>
        <v>0</v>
      </c>
      <c r="H39" s="21">
        <f t="shared" si="1"/>
        <v>0</v>
      </c>
    </row>
    <row r="40" spans="1:8" ht="18" customHeight="1" x14ac:dyDescent="0.25">
      <c r="A40" s="16"/>
      <c r="B40" s="17"/>
      <c r="C40" s="18"/>
      <c r="D40" s="27"/>
      <c r="E40" s="20"/>
      <c r="F40" s="20"/>
      <c r="G40" s="20">
        <f t="shared" si="0"/>
        <v>0</v>
      </c>
      <c r="H40" s="21">
        <f t="shared" si="1"/>
        <v>0</v>
      </c>
    </row>
    <row r="41" spans="1:8" ht="18" customHeight="1" thickBot="1" x14ac:dyDescent="0.3">
      <c r="A41" s="28"/>
      <c r="B41" s="29"/>
      <c r="C41" s="30"/>
      <c r="D41" s="31"/>
      <c r="E41" s="32"/>
      <c r="F41" s="32"/>
      <c r="G41" s="32">
        <f>F41*$H$10</f>
        <v>0</v>
      </c>
      <c r="H41" s="33">
        <f t="shared" si="1"/>
        <v>0</v>
      </c>
    </row>
    <row r="42" spans="1:8" ht="18" customHeight="1" thickBot="1" x14ac:dyDescent="0.3">
      <c r="A42" s="369" t="s">
        <v>23</v>
      </c>
      <c r="B42" s="370"/>
      <c r="C42" s="370"/>
      <c r="D42" s="370"/>
      <c r="E42" s="370"/>
      <c r="F42" s="370"/>
      <c r="G42" s="371"/>
      <c r="H42" s="34">
        <f>SUM(H13:H41)</f>
        <v>0</v>
      </c>
    </row>
    <row r="43" spans="1:8" ht="14.25" customHeight="1" x14ac:dyDescent="0.25">
      <c r="A43" s="35"/>
      <c r="B43" s="35"/>
      <c r="C43" s="35"/>
      <c r="D43" s="35"/>
      <c r="E43" s="35"/>
      <c r="F43" s="35"/>
      <c r="G43" s="35"/>
      <c r="H43" s="36"/>
    </row>
    <row r="44" spans="1:8" ht="11.25" customHeight="1" x14ac:dyDescent="0.25">
      <c r="A44" s="37"/>
      <c r="B44" s="37"/>
      <c r="C44" s="37"/>
      <c r="D44" s="37"/>
      <c r="E44" s="37"/>
      <c r="F44" s="37"/>
      <c r="G44" s="37"/>
      <c r="H44" s="37"/>
    </row>
    <row r="45" spans="1:8" ht="11.25" customHeight="1" x14ac:dyDescent="0.25">
      <c r="A45" s="37"/>
      <c r="B45" s="335"/>
      <c r="C45" s="335"/>
      <c r="D45" s="37"/>
      <c r="E45" s="335"/>
      <c r="F45" s="335"/>
      <c r="G45" s="38"/>
      <c r="H45" s="37"/>
    </row>
    <row r="46" spans="1:8" x14ac:dyDescent="0.25">
      <c r="A46" s="39"/>
      <c r="B46" s="333" t="s">
        <v>17</v>
      </c>
      <c r="C46" s="333"/>
      <c r="D46" s="39"/>
      <c r="E46" s="334" t="s">
        <v>13</v>
      </c>
      <c r="F46" s="334"/>
      <c r="G46" s="40"/>
      <c r="H46" s="39"/>
    </row>
    <row r="47" spans="1:8" hidden="1" x14ac:dyDescent="0.25"/>
    <row r="50" spans="1:8" ht="11.25" customHeight="1" x14ac:dyDescent="0.25">
      <c r="A50" s="37"/>
      <c r="B50" s="335"/>
      <c r="C50" s="335"/>
      <c r="D50" s="37"/>
      <c r="E50" s="332"/>
      <c r="F50" s="332"/>
      <c r="G50" s="38"/>
      <c r="H50" s="37"/>
    </row>
    <row r="51" spans="1:8" x14ac:dyDescent="0.25">
      <c r="A51" s="39"/>
      <c r="B51" s="333" t="s">
        <v>18</v>
      </c>
      <c r="C51" s="333"/>
      <c r="D51" s="39"/>
      <c r="E51" s="334"/>
      <c r="F51" s="334"/>
      <c r="G51" s="40"/>
      <c r="H51" s="39"/>
    </row>
    <row r="52" spans="1:8" ht="12" customHeight="1" x14ac:dyDescent="0.25"/>
    <row r="53" spans="1:8" ht="11.25" customHeight="1" x14ac:dyDescent="0.25"/>
    <row r="54" spans="1:8" ht="12" customHeight="1" x14ac:dyDescent="0.25"/>
    <row r="55" spans="1:8" ht="14.15" customHeight="1" x14ac:dyDescent="0.25"/>
    <row r="56" spans="1:8" ht="4.5" customHeight="1" x14ac:dyDescent="0.25"/>
  </sheetData>
  <mergeCells count="25">
    <mergeCell ref="C1:H1"/>
    <mergeCell ref="A1:B1"/>
    <mergeCell ref="B46:C46"/>
    <mergeCell ref="E46:F46"/>
    <mergeCell ref="E45:F45"/>
    <mergeCell ref="B45:C45"/>
    <mergeCell ref="A8:D8"/>
    <mergeCell ref="A10:D10"/>
    <mergeCell ref="A9:D9"/>
    <mergeCell ref="A42:G42"/>
    <mergeCell ref="A11:H11"/>
    <mergeCell ref="A3:H3"/>
    <mergeCell ref="E50:F50"/>
    <mergeCell ref="B51:C51"/>
    <mergeCell ref="E51:F51"/>
    <mergeCell ref="B50:C50"/>
    <mergeCell ref="A2:H2"/>
    <mergeCell ref="F9:F10"/>
    <mergeCell ref="E9:E10"/>
    <mergeCell ref="F7:H7"/>
    <mergeCell ref="A6:E6"/>
    <mergeCell ref="A7:E7"/>
    <mergeCell ref="E8:H8"/>
    <mergeCell ref="A4:H4"/>
    <mergeCell ref="F6:H6"/>
  </mergeCells>
  <phoneticPr fontId="8" type="noConversion"/>
  <pageMargins left="0.78740157480314965" right="0.19685039370078741" top="0.39370078740157483" bottom="0.39370078740157483" header="0" footer="0"/>
  <pageSetup paperSize="9" scale="77" orientation="portrait" horizontalDpi="4294967295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4099" r:id="rId4">
          <objectPr defaultSize="0" autoPict="0" r:id="rId5">
            <anchor moveWithCells="1">
              <from>
                <xdr:col>0</xdr:col>
                <xdr:colOff>361950</xdr:colOff>
                <xdr:row>0</xdr:row>
                <xdr:rowOff>88900</xdr:rowOff>
              </from>
              <to>
                <xdr:col>2</xdr:col>
                <xdr:colOff>133350</xdr:colOff>
                <xdr:row>0</xdr:row>
                <xdr:rowOff>704850</xdr:rowOff>
              </to>
            </anchor>
          </objectPr>
        </oleObject>
      </mc:Choice>
      <mc:Fallback>
        <oleObject progId="Word.Picture.8" shapeId="4099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2"/>
  <sheetViews>
    <sheetView showGridLines="0" showZeros="0" view="pageBreakPreview" zoomScaleNormal="100" zoomScaleSheetLayoutView="100" workbookViewId="0">
      <selection sqref="A1:H1"/>
    </sheetView>
  </sheetViews>
  <sheetFormatPr defaultColWidth="9.1796875" defaultRowHeight="12.5" x14ac:dyDescent="0.25"/>
  <cols>
    <col min="1" max="1" width="5.453125" style="1" bestFit="1" customWidth="1"/>
    <col min="2" max="2" width="10.81640625" style="1" bestFit="1" customWidth="1"/>
    <col min="3" max="3" width="10.81640625" style="1" customWidth="1"/>
    <col min="4" max="4" width="54.26953125" style="1" customWidth="1"/>
    <col min="5" max="5" width="9.1796875" style="1"/>
    <col min="6" max="6" width="13.1796875" style="1" bestFit="1" customWidth="1"/>
    <col min="7" max="7" width="12.26953125" style="1" customWidth="1"/>
    <col min="8" max="8" width="15.81640625" style="1" customWidth="1"/>
    <col min="9" max="16384" width="9.1796875" style="1"/>
  </cols>
  <sheetData>
    <row r="1" spans="1:14" ht="103.5" customHeight="1" x14ac:dyDescent="0.25">
      <c r="A1" s="530"/>
      <c r="B1" s="531"/>
      <c r="C1" s="531"/>
      <c r="D1" s="531"/>
      <c r="E1" s="531"/>
      <c r="F1" s="531"/>
      <c r="G1" s="531"/>
      <c r="H1" s="532"/>
    </row>
    <row r="2" spans="1:14" ht="18" customHeight="1" x14ac:dyDescent="0.25">
      <c r="A2" s="533" t="s">
        <v>29</v>
      </c>
      <c r="B2" s="384"/>
      <c r="C2" s="384"/>
      <c r="D2" s="384"/>
      <c r="E2" s="384"/>
      <c r="F2" s="384"/>
      <c r="G2" s="384"/>
      <c r="H2" s="534"/>
    </row>
    <row r="3" spans="1:14" ht="15.75" customHeight="1" x14ac:dyDescent="0.25">
      <c r="A3" s="535" t="str">
        <f>'Planilha Orcamentaria '!A4:F4</f>
        <v>OBRA: CONSTRUÇÃO DE PONTE CÓRREGO NARCISO</v>
      </c>
      <c r="B3" s="385"/>
      <c r="C3" s="385"/>
      <c r="D3" s="385"/>
      <c r="E3" s="385"/>
      <c r="F3" s="385"/>
      <c r="G3" s="385"/>
      <c r="H3" s="536"/>
    </row>
    <row r="4" spans="1:14" ht="15.75" customHeight="1" x14ac:dyDescent="0.25">
      <c r="A4" s="537" t="str">
        <f>'Planilha Orcamentaria '!A5:E5</f>
        <v>LOCAL: CÓRREGO NARCISO, ZONA RURAL, ARAÇUAÍ-MG</v>
      </c>
      <c r="B4" s="386"/>
      <c r="C4" s="386"/>
      <c r="D4" s="386"/>
      <c r="E4" s="386"/>
      <c r="F4" s="386"/>
      <c r="G4" s="386"/>
      <c r="H4" s="538"/>
    </row>
    <row r="5" spans="1:14" ht="33" customHeight="1" x14ac:dyDescent="0.25">
      <c r="A5" s="539" t="str">
        <f>'Planilha Orcamentaria '!A6:E6</f>
        <v>REGIÃO/MÊS DE REFERÊNCIA: SEINFRA: Região Jequitinhonha e Mucuri C/ Desoneração - JANEIRO/24 // SINAPI-MG C/ Desoneração - MAIO/2024 // ORSE - ABRIL/ 2024 // EMOP - ABRIL/2024</v>
      </c>
      <c r="B5" s="387"/>
      <c r="C5" s="387"/>
      <c r="D5" s="387"/>
      <c r="E5" s="387"/>
      <c r="F5" s="387"/>
      <c r="G5" s="387"/>
      <c r="H5" s="540"/>
    </row>
    <row r="6" spans="1:14" ht="18" customHeight="1" x14ac:dyDescent="0.25">
      <c r="A6" s="541" t="str">
        <f>'Planilha Orcamentaria '!A7:E7</f>
        <v>PRAZO DE EXECUÇÃO: 4 meses</v>
      </c>
      <c r="B6" s="390"/>
      <c r="C6" s="390"/>
      <c r="D6" s="390"/>
      <c r="E6" s="390"/>
      <c r="F6" s="390"/>
      <c r="G6" s="390"/>
      <c r="H6" s="542"/>
    </row>
    <row r="7" spans="1:14" ht="13" x14ac:dyDescent="0.25">
      <c r="A7" s="543"/>
      <c r="B7" s="391"/>
      <c r="C7" s="391"/>
      <c r="D7" s="391"/>
      <c r="E7" s="391"/>
      <c r="F7" s="391"/>
      <c r="G7" s="391"/>
      <c r="H7" s="544"/>
      <c r="J7" s="1">
        <v>0</v>
      </c>
    </row>
    <row r="8" spans="1:14" ht="25" customHeight="1" x14ac:dyDescent="0.25">
      <c r="A8" s="545" t="s">
        <v>0</v>
      </c>
      <c r="B8" s="235" t="s">
        <v>27</v>
      </c>
      <c r="C8" s="235" t="s">
        <v>6</v>
      </c>
      <c r="D8" s="235" t="s">
        <v>1</v>
      </c>
      <c r="E8" s="235" t="s">
        <v>3</v>
      </c>
      <c r="F8" s="235" t="s">
        <v>2</v>
      </c>
      <c r="G8" s="392" t="s">
        <v>29</v>
      </c>
      <c r="H8" s="546"/>
    </row>
    <row r="9" spans="1:14" x14ac:dyDescent="0.25">
      <c r="A9" s="547">
        <v>1</v>
      </c>
      <c r="B9" s="194"/>
      <c r="C9" s="194"/>
      <c r="D9" s="214" t="s">
        <v>59</v>
      </c>
      <c r="E9" s="193"/>
      <c r="F9" s="236"/>
      <c r="G9" s="393"/>
      <c r="H9" s="548"/>
      <c r="K9" s="311">
        <f>F9</f>
        <v>0</v>
      </c>
    </row>
    <row r="10" spans="1:14" ht="20" x14ac:dyDescent="0.25">
      <c r="A10" s="549" t="s">
        <v>78</v>
      </c>
      <c r="B10" s="215" t="s">
        <v>66</v>
      </c>
      <c r="C10" s="216">
        <v>103689</v>
      </c>
      <c r="D10" s="327" t="s">
        <v>148</v>
      </c>
      <c r="E10" s="217" t="s">
        <v>76</v>
      </c>
      <c r="F10" s="237">
        <f>ROUND((3*1.5),2)</f>
        <v>4.5</v>
      </c>
      <c r="G10" s="376" t="s">
        <v>216</v>
      </c>
      <c r="H10" s="550"/>
      <c r="J10" s="311"/>
      <c r="K10" s="311"/>
      <c r="M10" s="26">
        <f>F10</f>
        <v>4.5</v>
      </c>
      <c r="N10" s="26">
        <f>F10-M10</f>
        <v>0</v>
      </c>
    </row>
    <row r="11" spans="1:14" ht="20" x14ac:dyDescent="0.25">
      <c r="A11" s="549" t="s">
        <v>79</v>
      </c>
      <c r="B11" s="215" t="s">
        <v>91</v>
      </c>
      <c r="C11" s="216" t="s">
        <v>150</v>
      </c>
      <c r="D11" s="327" t="s">
        <v>149</v>
      </c>
      <c r="E11" s="217" t="s">
        <v>76</v>
      </c>
      <c r="F11" s="237">
        <f>ROUND((3*3),2)</f>
        <v>9</v>
      </c>
      <c r="G11" s="376" t="s">
        <v>178</v>
      </c>
      <c r="H11" s="550"/>
      <c r="K11" s="311"/>
      <c r="M11" s="26">
        <f t="shared" ref="M11:M39" si="0">F11</f>
        <v>9</v>
      </c>
      <c r="N11" s="26">
        <f t="shared" ref="N11:N37" si="1">F11-M11</f>
        <v>0</v>
      </c>
    </row>
    <row r="12" spans="1:14" ht="20" x14ac:dyDescent="0.25">
      <c r="A12" s="549" t="s">
        <v>80</v>
      </c>
      <c r="B12" s="215" t="s">
        <v>91</v>
      </c>
      <c r="C12" s="216" t="s">
        <v>152</v>
      </c>
      <c r="D12" s="327" t="s">
        <v>151</v>
      </c>
      <c r="E12" s="217" t="s">
        <v>92</v>
      </c>
      <c r="F12" s="237">
        <v>8</v>
      </c>
      <c r="G12" s="376" t="s">
        <v>197</v>
      </c>
      <c r="H12" s="550"/>
      <c r="K12" s="26"/>
      <c r="M12" s="26">
        <f t="shared" si="0"/>
        <v>8</v>
      </c>
      <c r="N12" s="26">
        <f t="shared" si="1"/>
        <v>0</v>
      </c>
    </row>
    <row r="13" spans="1:14" ht="40" x14ac:dyDescent="0.25">
      <c r="A13" s="549" t="s">
        <v>81</v>
      </c>
      <c r="B13" s="215" t="s">
        <v>91</v>
      </c>
      <c r="C13" s="216" t="s">
        <v>170</v>
      </c>
      <c r="D13" s="327" t="s">
        <v>169</v>
      </c>
      <c r="E13" s="217" t="s">
        <v>92</v>
      </c>
      <c r="F13" s="237">
        <v>1</v>
      </c>
      <c r="G13" s="376" t="s">
        <v>177</v>
      </c>
      <c r="H13" s="550"/>
      <c r="K13" s="26"/>
      <c r="M13" s="26">
        <f t="shared" si="0"/>
        <v>1</v>
      </c>
      <c r="N13" s="26">
        <f t="shared" si="1"/>
        <v>0</v>
      </c>
    </row>
    <row r="14" spans="1:14" ht="40" x14ac:dyDescent="0.25">
      <c r="A14" s="549" t="s">
        <v>93</v>
      </c>
      <c r="B14" s="215" t="s">
        <v>91</v>
      </c>
      <c r="C14" s="238" t="s">
        <v>111</v>
      </c>
      <c r="D14" s="239" t="s">
        <v>153</v>
      </c>
      <c r="E14" s="217" t="s">
        <v>92</v>
      </c>
      <c r="F14" s="237">
        <v>1</v>
      </c>
      <c r="G14" s="376" t="s">
        <v>177</v>
      </c>
      <c r="H14" s="550"/>
      <c r="M14" s="26">
        <f t="shared" si="0"/>
        <v>1</v>
      </c>
      <c r="N14" s="26">
        <f t="shared" si="1"/>
        <v>0</v>
      </c>
    </row>
    <row r="15" spans="1:14" s="96" customFormat="1" x14ac:dyDescent="0.25">
      <c r="A15" s="547">
        <v>2</v>
      </c>
      <c r="B15" s="240"/>
      <c r="C15" s="240"/>
      <c r="D15" s="241" t="s">
        <v>74</v>
      </c>
      <c r="E15" s="242"/>
      <c r="F15" s="326"/>
      <c r="G15" s="375"/>
      <c r="H15" s="551"/>
      <c r="M15" s="26">
        <f t="shared" si="0"/>
        <v>0</v>
      </c>
      <c r="N15" s="26">
        <f t="shared" si="1"/>
        <v>0</v>
      </c>
    </row>
    <row r="16" spans="1:14" s="95" customFormat="1" ht="20" x14ac:dyDescent="0.25">
      <c r="A16" s="549" t="s">
        <v>94</v>
      </c>
      <c r="B16" s="215" t="s">
        <v>137</v>
      </c>
      <c r="C16" s="215" t="s">
        <v>154</v>
      </c>
      <c r="D16" s="327" t="s">
        <v>223</v>
      </c>
      <c r="E16" s="217" t="s">
        <v>147</v>
      </c>
      <c r="F16" s="237">
        <f>224+204</f>
        <v>428</v>
      </c>
      <c r="G16" s="376" t="s">
        <v>180</v>
      </c>
      <c r="H16" s="550"/>
      <c r="I16" s="377"/>
      <c r="J16" s="377"/>
      <c r="K16" s="377"/>
      <c r="M16" s="26">
        <f t="shared" si="0"/>
        <v>428</v>
      </c>
      <c r="N16" s="26">
        <f t="shared" si="1"/>
        <v>0</v>
      </c>
    </row>
    <row r="17" spans="1:14" s="95" customFormat="1" ht="30" x14ac:dyDescent="0.25">
      <c r="A17" s="549" t="s">
        <v>95</v>
      </c>
      <c r="B17" s="215" t="s">
        <v>66</v>
      </c>
      <c r="C17" s="215" t="s">
        <v>156</v>
      </c>
      <c r="D17" s="327" t="s">
        <v>155</v>
      </c>
      <c r="E17" s="217" t="s">
        <v>76</v>
      </c>
      <c r="F17" s="237">
        <v>4.5199999999999996</v>
      </c>
      <c r="G17" s="376" t="s">
        <v>181</v>
      </c>
      <c r="H17" s="550"/>
      <c r="I17" s="377"/>
      <c r="J17" s="377"/>
      <c r="K17" s="377"/>
      <c r="M17" s="26">
        <f t="shared" si="0"/>
        <v>4.5199999999999996</v>
      </c>
      <c r="N17" s="26">
        <f t="shared" si="1"/>
        <v>0</v>
      </c>
    </row>
    <row r="18" spans="1:14" s="95" customFormat="1" ht="20" x14ac:dyDescent="0.25">
      <c r="A18" s="549" t="s">
        <v>96</v>
      </c>
      <c r="B18" s="215" t="s">
        <v>91</v>
      </c>
      <c r="C18" s="215" t="s">
        <v>158</v>
      </c>
      <c r="D18" s="327" t="s">
        <v>157</v>
      </c>
      <c r="E18" s="217" t="s">
        <v>221</v>
      </c>
      <c r="F18" s="237">
        <v>180.4</v>
      </c>
      <c r="G18" s="376" t="s">
        <v>179</v>
      </c>
      <c r="H18" s="550"/>
      <c r="I18" s="377"/>
      <c r="J18" s="377"/>
      <c r="K18" s="377"/>
      <c r="M18" s="26">
        <f t="shared" si="0"/>
        <v>180.4</v>
      </c>
      <c r="N18" s="26">
        <f t="shared" si="1"/>
        <v>0</v>
      </c>
    </row>
    <row r="19" spans="1:14" s="96" customFormat="1" ht="21" x14ac:dyDescent="0.25">
      <c r="A19" s="552">
        <v>3</v>
      </c>
      <c r="B19" s="210"/>
      <c r="C19" s="210"/>
      <c r="D19" s="310" t="s">
        <v>159</v>
      </c>
      <c r="E19" s="244"/>
      <c r="F19" s="245"/>
      <c r="G19" s="375"/>
      <c r="H19" s="551"/>
      <c r="M19" s="26">
        <f t="shared" si="0"/>
        <v>0</v>
      </c>
      <c r="N19" s="26">
        <f t="shared" si="1"/>
        <v>0</v>
      </c>
    </row>
    <row r="20" spans="1:14" s="95" customFormat="1" ht="28.5" customHeight="1" x14ac:dyDescent="0.25">
      <c r="A20" s="553" t="s">
        <v>97</v>
      </c>
      <c r="B20" s="215" t="s">
        <v>66</v>
      </c>
      <c r="C20" s="216">
        <v>92269</v>
      </c>
      <c r="D20" s="327" t="s">
        <v>89</v>
      </c>
      <c r="E20" s="217" t="s">
        <v>76</v>
      </c>
      <c r="F20" s="237">
        <f>17.58+104.1</f>
        <v>121.67999999999999</v>
      </c>
      <c r="G20" s="376" t="s">
        <v>182</v>
      </c>
      <c r="H20" s="550"/>
      <c r="K20" s="311"/>
      <c r="M20" s="26">
        <f t="shared" si="0"/>
        <v>121.67999999999999</v>
      </c>
      <c r="N20" s="26">
        <f t="shared" si="1"/>
        <v>0</v>
      </c>
    </row>
    <row r="21" spans="1:14" s="95" customFormat="1" ht="30" x14ac:dyDescent="0.25">
      <c r="A21" s="553" t="s">
        <v>98</v>
      </c>
      <c r="B21" s="246" t="s">
        <v>66</v>
      </c>
      <c r="C21" s="247">
        <v>92759</v>
      </c>
      <c r="D21" s="248" t="s">
        <v>83</v>
      </c>
      <c r="E21" s="249" t="s">
        <v>77</v>
      </c>
      <c r="F21" s="237">
        <v>43</v>
      </c>
      <c r="G21" s="378" t="s">
        <v>183</v>
      </c>
      <c r="H21" s="554"/>
      <c r="K21" s="311"/>
      <c r="M21" s="26">
        <f t="shared" si="0"/>
        <v>43</v>
      </c>
      <c r="N21" s="26">
        <f t="shared" si="1"/>
        <v>0</v>
      </c>
    </row>
    <row r="22" spans="1:14" s="95" customFormat="1" ht="30" x14ac:dyDescent="0.25">
      <c r="A22" s="553" t="s">
        <v>99</v>
      </c>
      <c r="B22" s="246" t="s">
        <v>66</v>
      </c>
      <c r="C22" s="247">
        <v>92760</v>
      </c>
      <c r="D22" s="248" t="s">
        <v>84</v>
      </c>
      <c r="E22" s="249" t="s">
        <v>77</v>
      </c>
      <c r="F22" s="237">
        <f>760+612</f>
        <v>1372</v>
      </c>
      <c r="G22" s="378" t="s">
        <v>184</v>
      </c>
      <c r="H22" s="554"/>
      <c r="K22" s="311"/>
      <c r="M22" s="26">
        <f t="shared" si="0"/>
        <v>1372</v>
      </c>
      <c r="N22" s="26">
        <f t="shared" si="1"/>
        <v>0</v>
      </c>
    </row>
    <row r="23" spans="1:14" s="95" customFormat="1" ht="30" x14ac:dyDescent="0.25">
      <c r="A23" s="553" t="s">
        <v>100</v>
      </c>
      <c r="B23" s="246" t="s">
        <v>66</v>
      </c>
      <c r="C23" s="247">
        <v>92761</v>
      </c>
      <c r="D23" s="248" t="s">
        <v>85</v>
      </c>
      <c r="E23" s="249" t="s">
        <v>77</v>
      </c>
      <c r="F23" s="237">
        <v>15</v>
      </c>
      <c r="G23" s="378" t="s">
        <v>185</v>
      </c>
      <c r="H23" s="554"/>
      <c r="K23" s="311"/>
      <c r="M23" s="26">
        <f t="shared" si="0"/>
        <v>15</v>
      </c>
      <c r="N23" s="26">
        <f t="shared" si="1"/>
        <v>0</v>
      </c>
    </row>
    <row r="24" spans="1:14" s="95" customFormat="1" ht="30" x14ac:dyDescent="0.25">
      <c r="A24" s="553" t="s">
        <v>101</v>
      </c>
      <c r="B24" s="246" t="s">
        <v>66</v>
      </c>
      <c r="C24" s="246">
        <v>92762</v>
      </c>
      <c r="D24" s="248" t="s">
        <v>86</v>
      </c>
      <c r="E24" s="250" t="s">
        <v>77</v>
      </c>
      <c r="F24" s="237">
        <v>26</v>
      </c>
      <c r="G24" s="378" t="s">
        <v>186</v>
      </c>
      <c r="H24" s="554"/>
      <c r="K24" s="311"/>
      <c r="M24" s="26">
        <f t="shared" si="0"/>
        <v>26</v>
      </c>
      <c r="N24" s="26">
        <f t="shared" si="1"/>
        <v>0</v>
      </c>
    </row>
    <row r="25" spans="1:14" s="95" customFormat="1" ht="30" x14ac:dyDescent="0.25">
      <c r="A25" s="553" t="s">
        <v>102</v>
      </c>
      <c r="B25" s="246" t="s">
        <v>66</v>
      </c>
      <c r="C25" s="247">
        <v>92763</v>
      </c>
      <c r="D25" s="248" t="s">
        <v>87</v>
      </c>
      <c r="E25" s="249" t="s">
        <v>77</v>
      </c>
      <c r="F25" s="237">
        <f>123+1612</f>
        <v>1735</v>
      </c>
      <c r="G25" s="378" t="s">
        <v>187</v>
      </c>
      <c r="H25" s="554"/>
      <c r="K25" s="311"/>
      <c r="M25" s="26">
        <f t="shared" si="0"/>
        <v>1735</v>
      </c>
      <c r="N25" s="26">
        <f t="shared" si="1"/>
        <v>0</v>
      </c>
    </row>
    <row r="26" spans="1:14" s="95" customFormat="1" ht="30" x14ac:dyDescent="0.25">
      <c r="A26" s="553" t="s">
        <v>103</v>
      </c>
      <c r="B26" s="246" t="s">
        <v>66</v>
      </c>
      <c r="C26" s="247">
        <v>92764</v>
      </c>
      <c r="D26" s="248" t="s">
        <v>88</v>
      </c>
      <c r="E26" s="249" t="s">
        <v>77</v>
      </c>
      <c r="F26" s="237">
        <f>34+138+1326</f>
        <v>1498</v>
      </c>
      <c r="G26" s="378" t="s">
        <v>188</v>
      </c>
      <c r="H26" s="554"/>
      <c r="K26" s="311"/>
      <c r="M26" s="26">
        <f t="shared" si="0"/>
        <v>1498</v>
      </c>
      <c r="N26" s="26">
        <f t="shared" si="1"/>
        <v>0</v>
      </c>
    </row>
    <row r="27" spans="1:14" s="95" customFormat="1" ht="30" x14ac:dyDescent="0.25">
      <c r="A27" s="553" t="s">
        <v>104</v>
      </c>
      <c r="B27" s="215" t="s">
        <v>91</v>
      </c>
      <c r="C27" s="216" t="s">
        <v>145</v>
      </c>
      <c r="D27" s="327" t="s">
        <v>144</v>
      </c>
      <c r="E27" s="217" t="s">
        <v>75</v>
      </c>
      <c r="F27" s="237">
        <f>2.76+47.385+30.21</f>
        <v>80.35499999999999</v>
      </c>
      <c r="G27" s="378" t="s">
        <v>189</v>
      </c>
      <c r="H27" s="554"/>
      <c r="K27" s="311"/>
      <c r="M27" s="26">
        <f t="shared" si="0"/>
        <v>80.35499999999999</v>
      </c>
      <c r="N27" s="26">
        <f t="shared" si="1"/>
        <v>0</v>
      </c>
    </row>
    <row r="28" spans="1:14" s="96" customFormat="1" x14ac:dyDescent="0.25">
      <c r="A28" s="552">
        <v>4</v>
      </c>
      <c r="B28" s="210"/>
      <c r="C28" s="210"/>
      <c r="D28" s="243" t="s">
        <v>161</v>
      </c>
      <c r="E28" s="244"/>
      <c r="F28" s="245"/>
      <c r="G28" s="375"/>
      <c r="H28" s="551"/>
      <c r="K28" s="311"/>
      <c r="M28" s="26">
        <f t="shared" si="0"/>
        <v>0</v>
      </c>
      <c r="N28" s="26">
        <f t="shared" si="1"/>
        <v>0</v>
      </c>
    </row>
    <row r="29" spans="1:14" s="95" customFormat="1" ht="40" x14ac:dyDescent="0.25">
      <c r="A29" s="553" t="s">
        <v>105</v>
      </c>
      <c r="B29" s="215" t="s">
        <v>66</v>
      </c>
      <c r="C29" s="216">
        <v>100764</v>
      </c>
      <c r="D29" s="327" t="s">
        <v>160</v>
      </c>
      <c r="E29" s="217" t="s">
        <v>77</v>
      </c>
      <c r="F29" s="237">
        <v>2332</v>
      </c>
      <c r="G29" s="378" t="s">
        <v>190</v>
      </c>
      <c r="H29" s="554"/>
      <c r="K29" s="311"/>
      <c r="M29" s="26">
        <f t="shared" si="0"/>
        <v>2332</v>
      </c>
      <c r="N29" s="26">
        <f t="shared" si="1"/>
        <v>0</v>
      </c>
    </row>
    <row r="30" spans="1:14" s="95" customFormat="1" ht="20" x14ac:dyDescent="0.25">
      <c r="A30" s="553" t="s">
        <v>217</v>
      </c>
      <c r="B30" s="215" t="s">
        <v>220</v>
      </c>
      <c r="C30" s="216" t="s">
        <v>219</v>
      </c>
      <c r="D30" s="327" t="s">
        <v>218</v>
      </c>
      <c r="E30" s="217" t="s">
        <v>221</v>
      </c>
      <c r="F30" s="237">
        <f>ROUND(((100*2.7*0.2)*2),2)</f>
        <v>108</v>
      </c>
      <c r="G30" s="378" t="s">
        <v>222</v>
      </c>
      <c r="H30" s="554"/>
      <c r="K30" s="311"/>
      <c r="M30" s="26"/>
      <c r="N30" s="26"/>
    </row>
    <row r="31" spans="1:14" s="96" customFormat="1" x14ac:dyDescent="0.25">
      <c r="A31" s="552">
        <v>5</v>
      </c>
      <c r="B31" s="210"/>
      <c r="C31" s="210"/>
      <c r="D31" s="243" t="s">
        <v>162</v>
      </c>
      <c r="E31" s="244"/>
      <c r="F31" s="245"/>
      <c r="G31" s="375"/>
      <c r="H31" s="551"/>
      <c r="K31" s="311"/>
      <c r="M31" s="26">
        <f t="shared" si="0"/>
        <v>0</v>
      </c>
      <c r="N31" s="26">
        <f t="shared" si="1"/>
        <v>0</v>
      </c>
    </row>
    <row r="32" spans="1:14" s="95" customFormat="1" ht="40" x14ac:dyDescent="0.25">
      <c r="A32" s="553" t="s">
        <v>106</v>
      </c>
      <c r="B32" s="319" t="str">
        <f>COMPOSIÇÕES!B10</f>
        <v>COMPOSIÇÃO</v>
      </c>
      <c r="C32" s="319" t="str">
        <f>COMPOSIÇÕES!C10</f>
        <v>001</v>
      </c>
      <c r="D32" s="320" t="str">
        <f>COMPOSIÇÕES!D10</f>
        <v>LAJE PRÉ-MOLDADA PARA TABULEIRO DA PONTE COM VIGOTA TRELIÇADA H12 TR 12642 ARMADURA DE REFORÇO POSITIVA DA VIGOTA: 1∅12.5 C= 355,  (TABULEIRO SOMENTE COM VIGOTAS), INCLUSIVE ESCORAMENTO, FORNECIMENTO E INSTALAÇÃO</v>
      </c>
      <c r="E32" s="319" t="str">
        <f>COMPOSIÇÕES!E10</f>
        <v>M2</v>
      </c>
      <c r="F32" s="237">
        <v>19.48</v>
      </c>
      <c r="G32" s="378" t="s">
        <v>191</v>
      </c>
      <c r="H32" s="554"/>
      <c r="K32" s="311"/>
      <c r="M32" s="26">
        <f t="shared" si="0"/>
        <v>19.48</v>
      </c>
      <c r="N32" s="26">
        <f t="shared" si="1"/>
        <v>0</v>
      </c>
    </row>
    <row r="33" spans="1:15" s="95" customFormat="1" ht="20" x14ac:dyDescent="0.25">
      <c r="A33" s="553" t="s">
        <v>107</v>
      </c>
      <c r="B33" s="215" t="s">
        <v>66</v>
      </c>
      <c r="C33" s="216">
        <v>92771</v>
      </c>
      <c r="D33" s="327" t="s">
        <v>90</v>
      </c>
      <c r="E33" s="217" t="s">
        <v>77</v>
      </c>
      <c r="F33" s="237">
        <v>128</v>
      </c>
      <c r="G33" s="378" t="s">
        <v>192</v>
      </c>
      <c r="H33" s="554"/>
      <c r="K33" s="311"/>
      <c r="M33" s="26">
        <f t="shared" si="0"/>
        <v>128</v>
      </c>
      <c r="N33" s="26">
        <f t="shared" si="1"/>
        <v>0</v>
      </c>
    </row>
    <row r="34" spans="1:15" s="95" customFormat="1" ht="30" x14ac:dyDescent="0.25">
      <c r="A34" s="553" t="s">
        <v>108</v>
      </c>
      <c r="B34" s="215" t="s">
        <v>91</v>
      </c>
      <c r="C34" s="216" t="s">
        <v>145</v>
      </c>
      <c r="D34" s="327" t="s">
        <v>144</v>
      </c>
      <c r="E34" s="217" t="s">
        <v>75</v>
      </c>
      <c r="F34" s="237">
        <v>4.12</v>
      </c>
      <c r="G34" s="378" t="s">
        <v>193</v>
      </c>
      <c r="H34" s="554"/>
      <c r="K34" s="311"/>
      <c r="M34" s="26">
        <f t="shared" si="0"/>
        <v>4.12</v>
      </c>
      <c r="N34" s="26">
        <f>F34-M34</f>
        <v>0</v>
      </c>
    </row>
    <row r="35" spans="1:15" s="96" customFormat="1" x14ac:dyDescent="0.25">
      <c r="A35" s="555">
        <v>6</v>
      </c>
      <c r="B35" s="210"/>
      <c r="C35" s="211"/>
      <c r="D35" s="212" t="s">
        <v>138</v>
      </c>
      <c r="E35" s="212"/>
      <c r="F35" s="245"/>
      <c r="G35" s="375"/>
      <c r="H35" s="551"/>
      <c r="K35" s="311"/>
      <c r="M35" s="26">
        <f t="shared" si="0"/>
        <v>0</v>
      </c>
      <c r="N35" s="26">
        <f t="shared" si="1"/>
        <v>0</v>
      </c>
    </row>
    <row r="36" spans="1:15" s="95" customFormat="1" ht="20" x14ac:dyDescent="0.25">
      <c r="A36" s="553" t="s">
        <v>109</v>
      </c>
      <c r="B36" s="215" t="s">
        <v>91</v>
      </c>
      <c r="C36" s="216" t="s">
        <v>139</v>
      </c>
      <c r="D36" s="327" t="s">
        <v>140</v>
      </c>
      <c r="E36" s="217" t="s">
        <v>141</v>
      </c>
      <c r="F36" s="237">
        <v>0.5</v>
      </c>
      <c r="G36" s="374" t="s">
        <v>194</v>
      </c>
      <c r="H36" s="556"/>
      <c r="K36" s="311"/>
      <c r="M36" s="26">
        <f t="shared" si="0"/>
        <v>0.5</v>
      </c>
      <c r="N36" s="26">
        <f>F36-M36</f>
        <v>0</v>
      </c>
    </row>
    <row r="37" spans="1:15" s="96" customFormat="1" x14ac:dyDescent="0.25">
      <c r="A37" s="555">
        <v>7</v>
      </c>
      <c r="B37" s="210"/>
      <c r="C37" s="211"/>
      <c r="D37" s="212" t="s">
        <v>142</v>
      </c>
      <c r="E37" s="212"/>
      <c r="F37" s="245"/>
      <c r="G37" s="375"/>
      <c r="H37" s="551"/>
      <c r="K37" s="311"/>
      <c r="M37" s="26">
        <f t="shared" si="0"/>
        <v>0</v>
      </c>
      <c r="N37" s="26">
        <f t="shared" si="1"/>
        <v>0</v>
      </c>
    </row>
    <row r="38" spans="1:15" s="95" customFormat="1" ht="20" x14ac:dyDescent="0.25">
      <c r="A38" s="553" t="s">
        <v>113</v>
      </c>
      <c r="B38" s="215" t="s">
        <v>66</v>
      </c>
      <c r="C38" s="216">
        <v>90777</v>
      </c>
      <c r="D38" s="327" t="s">
        <v>143</v>
      </c>
      <c r="E38" s="217" t="s">
        <v>112</v>
      </c>
      <c r="F38" s="237">
        <f>4*4*4</f>
        <v>64</v>
      </c>
      <c r="G38" s="374" t="s">
        <v>195</v>
      </c>
      <c r="H38" s="556"/>
      <c r="K38" s="311"/>
      <c r="M38" s="26">
        <f t="shared" si="0"/>
        <v>64</v>
      </c>
      <c r="N38" s="26">
        <f>F38-M38</f>
        <v>0</v>
      </c>
    </row>
    <row r="39" spans="1:15" s="95" customFormat="1" x14ac:dyDescent="0.25">
      <c r="A39" s="553" t="s">
        <v>120</v>
      </c>
      <c r="B39" s="215" t="s">
        <v>66</v>
      </c>
      <c r="C39" s="216">
        <v>93572</v>
      </c>
      <c r="D39" s="327" t="s">
        <v>146</v>
      </c>
      <c r="E39" s="217" t="s">
        <v>136</v>
      </c>
      <c r="F39" s="237">
        <v>4</v>
      </c>
      <c r="G39" s="374" t="s">
        <v>196</v>
      </c>
      <c r="H39" s="556"/>
      <c r="K39" s="311"/>
      <c r="M39" s="26">
        <f t="shared" si="0"/>
        <v>4</v>
      </c>
      <c r="N39" s="26">
        <f>F39-M39</f>
        <v>0</v>
      </c>
    </row>
    <row r="40" spans="1:15" x14ac:dyDescent="0.25">
      <c r="A40" s="557"/>
      <c r="B40" s="558"/>
      <c r="C40" s="558"/>
      <c r="D40" s="558"/>
      <c r="E40" s="558"/>
      <c r="F40" s="558"/>
      <c r="G40" s="558"/>
      <c r="H40" s="559"/>
      <c r="M40" s="26"/>
      <c r="N40" s="26">
        <f>SUM(N10:N39)</f>
        <v>0</v>
      </c>
      <c r="O40" s="26"/>
    </row>
    <row r="41" spans="1:15" x14ac:dyDescent="0.25">
      <c r="A41" s="560" t="str">
        <f>'Planilha Orcamentaria '!A43:D43</f>
        <v>ARAÇUAÍ-MG, JUNHO DE 2024</v>
      </c>
      <c r="B41" s="561"/>
      <c r="C41" s="561"/>
      <c r="D41" s="561"/>
      <c r="E41" s="558"/>
      <c r="F41" s="558"/>
      <c r="G41" s="558"/>
      <c r="H41" s="559"/>
    </row>
    <row r="42" spans="1:15" x14ac:dyDescent="0.25">
      <c r="A42" s="557"/>
      <c r="B42" s="558"/>
      <c r="C42" s="558"/>
      <c r="D42" s="558"/>
      <c r="E42" s="558"/>
      <c r="F42" s="558"/>
      <c r="G42" s="558"/>
      <c r="H42" s="559"/>
    </row>
    <row r="43" spans="1:15" x14ac:dyDescent="0.25">
      <c r="A43" s="562"/>
      <c r="B43" s="563"/>
      <c r="C43" s="564" t="s">
        <v>128</v>
      </c>
      <c r="D43" s="564"/>
      <c r="E43" s="564" t="s">
        <v>128</v>
      </c>
      <c r="F43" s="564"/>
      <c r="G43" s="564"/>
      <c r="H43" s="417"/>
    </row>
    <row r="44" spans="1:15" ht="13" x14ac:dyDescent="0.25">
      <c r="A44" s="565"/>
      <c r="B44" s="566"/>
      <c r="C44" s="567" t="s">
        <v>176</v>
      </c>
      <c r="D44" s="567"/>
      <c r="E44" s="567" t="s">
        <v>67</v>
      </c>
      <c r="F44" s="567"/>
      <c r="G44" s="567"/>
      <c r="H44" s="568"/>
    </row>
    <row r="45" spans="1:15" ht="13" thickBot="1" x14ac:dyDescent="0.3">
      <c r="A45" s="569"/>
      <c r="B45" s="570"/>
      <c r="C45" s="571" t="s">
        <v>129</v>
      </c>
      <c r="D45" s="571"/>
      <c r="E45" s="571" t="s">
        <v>134</v>
      </c>
      <c r="F45" s="571"/>
      <c r="G45" s="571"/>
      <c r="H45" s="572"/>
    </row>
    <row r="46" spans="1:15" x14ac:dyDescent="0.25">
      <c r="A46" s="253"/>
      <c r="H46" s="254"/>
    </row>
    <row r="47" spans="1:15" x14ac:dyDescent="0.25">
      <c r="A47" s="253"/>
      <c r="H47" s="254"/>
    </row>
    <row r="48" spans="1:15" x14ac:dyDescent="0.25">
      <c r="A48" s="253"/>
      <c r="H48" s="254"/>
    </row>
    <row r="49" spans="1:8" x14ac:dyDescent="0.25">
      <c r="A49" s="251"/>
      <c r="B49" s="37"/>
      <c r="C49" s="332"/>
      <c r="D49" s="332"/>
      <c r="E49" s="37"/>
      <c r="F49" s="332"/>
      <c r="G49" s="332"/>
      <c r="H49" s="259"/>
    </row>
    <row r="50" spans="1:8" x14ac:dyDescent="0.25">
      <c r="A50" s="252"/>
      <c r="B50" s="39"/>
      <c r="C50" s="382"/>
      <c r="D50" s="382"/>
      <c r="E50" s="39"/>
      <c r="F50" s="334"/>
      <c r="G50" s="334"/>
      <c r="H50" s="260"/>
    </row>
    <row r="51" spans="1:8" x14ac:dyDescent="0.25">
      <c r="A51" s="255"/>
      <c r="B51" s="256"/>
      <c r="C51" s="383"/>
      <c r="D51" s="383"/>
      <c r="E51" s="256"/>
      <c r="F51" s="257"/>
      <c r="G51" s="257"/>
      <c r="H51" s="261"/>
    </row>
    <row r="52" spans="1:8" ht="13" thickBot="1" x14ac:dyDescent="0.3">
      <c r="A52" s="75"/>
      <c r="B52" s="76"/>
      <c r="C52" s="379"/>
      <c r="D52" s="379"/>
      <c r="E52" s="76"/>
      <c r="F52" s="77"/>
      <c r="G52" s="77"/>
      <c r="H52" s="77"/>
    </row>
  </sheetData>
  <mergeCells count="55">
    <mergeCell ref="A41:D41"/>
    <mergeCell ref="E43:H43"/>
    <mergeCell ref="E44:H44"/>
    <mergeCell ref="E45:H45"/>
    <mergeCell ref="A6:H6"/>
    <mergeCell ref="A7:H7"/>
    <mergeCell ref="G8:H8"/>
    <mergeCell ref="G10:H10"/>
    <mergeCell ref="G13:H13"/>
    <mergeCell ref="G9:H9"/>
    <mergeCell ref="G11:H11"/>
    <mergeCell ref="G12:H12"/>
    <mergeCell ref="G34:H34"/>
    <mergeCell ref="G28:H28"/>
    <mergeCell ref="G23:H23"/>
    <mergeCell ref="G29:H29"/>
    <mergeCell ref="A1:H1"/>
    <mergeCell ref="A2:H2"/>
    <mergeCell ref="A3:H3"/>
    <mergeCell ref="A4:H4"/>
    <mergeCell ref="A5:H5"/>
    <mergeCell ref="F50:G50"/>
    <mergeCell ref="G14:H14"/>
    <mergeCell ref="C52:D52"/>
    <mergeCell ref="C45:D45"/>
    <mergeCell ref="C43:D43"/>
    <mergeCell ref="C44:D44"/>
    <mergeCell ref="C49:D49"/>
    <mergeCell ref="F49:G49"/>
    <mergeCell ref="C50:D50"/>
    <mergeCell ref="C51:D51"/>
    <mergeCell ref="G33:H33"/>
    <mergeCell ref="G20:H20"/>
    <mergeCell ref="G22:H22"/>
    <mergeCell ref="G24:H24"/>
    <mergeCell ref="G21:H21"/>
    <mergeCell ref="G19:H19"/>
    <mergeCell ref="G31:H31"/>
    <mergeCell ref="G32:H32"/>
    <mergeCell ref="G25:H25"/>
    <mergeCell ref="G26:H26"/>
    <mergeCell ref="G27:H27"/>
    <mergeCell ref="G30:H30"/>
    <mergeCell ref="G18:H18"/>
    <mergeCell ref="I17:K17"/>
    <mergeCell ref="I16:K16"/>
    <mergeCell ref="G16:H16"/>
    <mergeCell ref="G15:H15"/>
    <mergeCell ref="G17:H17"/>
    <mergeCell ref="I18:K18"/>
    <mergeCell ref="G39:H39"/>
    <mergeCell ref="G35:H35"/>
    <mergeCell ref="G36:H36"/>
    <mergeCell ref="G37:H37"/>
    <mergeCell ref="G38:H38"/>
  </mergeCells>
  <phoneticPr fontId="8" type="noConversion"/>
  <conditionalFormatting sqref="G10:G14">
    <cfRule type="expression" dxfId="5" priority="118" stopIfTrue="1">
      <formula>$B10=1</formula>
    </cfRule>
    <cfRule type="expression" dxfId="4" priority="119" stopIfTrue="1">
      <formula>OR($B10=0,$B10=2,$B10=3,$B10=4)</formula>
    </cfRule>
  </conditionalFormatting>
  <conditionalFormatting sqref="G20">
    <cfRule type="expression" dxfId="3" priority="120" stopIfTrue="1">
      <formula>$B20=1</formula>
    </cfRule>
    <cfRule type="expression" dxfId="2" priority="121" stopIfTrue="1">
      <formula>OR($B20=0,$B20=2,$B20=3,$B20=4)</formula>
    </cfRule>
  </conditionalFormatting>
  <conditionalFormatting sqref="G16:J18">
    <cfRule type="expression" dxfId="1" priority="19" stopIfTrue="1">
      <formula>$B16=1</formula>
    </cfRule>
    <cfRule type="expression" dxfId="0" priority="20" stopIfTrue="1">
      <formula>OR($B16=0,$B16=2,$B16=3,$B16=4)</formula>
    </cfRule>
  </conditionalFormatting>
  <dataValidations count="1">
    <dataValidation type="decimal" operator="greaterThan" allowBlank="1" showErrorMessage="1" error="Apenas números decimais maiores que zero." sqref="F20 F16:F18 F10:F14 H35:H39 F29:F30 F32:F34">
      <formula1>0</formula1>
      <formula2>0</formula2>
    </dataValidation>
  </dataValidations>
  <pageMargins left="0.59055118110236227" right="0.19685039370078741" top="0.39370078740157483" bottom="0.39370078740157483" header="0" footer="0"/>
  <pageSetup paperSize="9" scale="69" orientation="portrait" horizontalDpi="4294967295" r:id="rId1"/>
  <headerFooter alignWithMargins="0"/>
  <rowBreaks count="2" manualBreakCount="2">
    <brk id="20" max="7" man="1"/>
    <brk id="45" max="7" man="1"/>
  </rowBreaks>
  <colBreaks count="1" manualBreakCount="1">
    <brk id="8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showGridLines="0" showZeros="0" tabSelected="1" view="pageBreakPreview" zoomScaleSheetLayoutView="100" workbookViewId="0">
      <selection sqref="A1:I1"/>
    </sheetView>
  </sheetViews>
  <sheetFormatPr defaultRowHeight="12.5" x14ac:dyDescent="0.25"/>
  <cols>
    <col min="1" max="1" width="5.453125" bestFit="1" customWidth="1"/>
    <col min="2" max="2" width="11.26953125" customWidth="1"/>
    <col min="3" max="3" width="11" bestFit="1" customWidth="1"/>
    <col min="4" max="4" width="47.81640625" bestFit="1" customWidth="1"/>
    <col min="6" max="6" width="13.1796875" style="52" bestFit="1" customWidth="1"/>
    <col min="7" max="8" width="12.26953125" style="189" customWidth="1"/>
    <col min="9" max="9" width="11.81640625" style="189" bestFit="1" customWidth="1"/>
    <col min="10" max="10" width="12.26953125" customWidth="1"/>
    <col min="11" max="11" width="13.1796875" bestFit="1" customWidth="1"/>
    <col min="12" max="12" width="12.54296875" bestFit="1" customWidth="1"/>
    <col min="14" max="14" width="10.1796875" bestFit="1" customWidth="1"/>
  </cols>
  <sheetData>
    <row r="1" spans="1:14" ht="96" customHeight="1" x14ac:dyDescent="0.25">
      <c r="A1" s="573"/>
      <c r="B1" s="574"/>
      <c r="C1" s="574"/>
      <c r="D1" s="574"/>
      <c r="E1" s="574"/>
      <c r="F1" s="574"/>
      <c r="G1" s="574"/>
      <c r="H1" s="574"/>
      <c r="I1" s="575"/>
    </row>
    <row r="2" spans="1:14" ht="21.75" customHeight="1" x14ac:dyDescent="0.25">
      <c r="A2" s="576" t="s">
        <v>4</v>
      </c>
      <c r="B2" s="403"/>
      <c r="C2" s="403"/>
      <c r="D2" s="403"/>
      <c r="E2" s="403"/>
      <c r="F2" s="403"/>
      <c r="G2" s="403"/>
      <c r="H2" s="403"/>
      <c r="I2" s="577"/>
      <c r="J2" s="42"/>
      <c r="K2" s="42"/>
    </row>
    <row r="3" spans="1:14" ht="20.149999999999999" customHeight="1" x14ac:dyDescent="0.25">
      <c r="A3" s="578" t="s">
        <v>72</v>
      </c>
      <c r="B3" s="404"/>
      <c r="C3" s="404"/>
      <c r="D3" s="404"/>
      <c r="E3" s="404"/>
      <c r="F3" s="404"/>
      <c r="G3" s="404" t="s">
        <v>225</v>
      </c>
      <c r="H3" s="404"/>
      <c r="I3" s="579"/>
      <c r="J3" s="43"/>
      <c r="K3" s="43"/>
    </row>
    <row r="4" spans="1:14" ht="17.25" customHeight="1" x14ac:dyDescent="0.25">
      <c r="A4" s="578" t="s">
        <v>163</v>
      </c>
      <c r="B4" s="404"/>
      <c r="C4" s="404"/>
      <c r="D4" s="404"/>
      <c r="E4" s="404"/>
      <c r="F4" s="404"/>
      <c r="G4" s="199" t="s">
        <v>11</v>
      </c>
      <c r="H4" s="408">
        <v>45444</v>
      </c>
      <c r="I4" s="580"/>
      <c r="J4" s="43"/>
      <c r="K4" s="43"/>
    </row>
    <row r="5" spans="1:14" s="53" customFormat="1" ht="30" customHeight="1" x14ac:dyDescent="0.25">
      <c r="A5" s="581" t="s">
        <v>164</v>
      </c>
      <c r="B5" s="405"/>
      <c r="C5" s="405"/>
      <c r="D5" s="405"/>
      <c r="E5" s="405"/>
      <c r="F5" s="402" t="s">
        <v>14</v>
      </c>
      <c r="G5" s="402"/>
      <c r="H5" s="402"/>
      <c r="I5" s="582"/>
      <c r="J5" s="44"/>
      <c r="K5" s="44"/>
    </row>
    <row r="6" spans="1:14" ht="41.25" customHeight="1" x14ac:dyDescent="0.25">
      <c r="A6" s="581" t="s">
        <v>224</v>
      </c>
      <c r="B6" s="405"/>
      <c r="C6" s="405"/>
      <c r="D6" s="405"/>
      <c r="E6" s="405"/>
      <c r="F6" s="407" t="s">
        <v>9</v>
      </c>
      <c r="G6" s="406" t="s">
        <v>7</v>
      </c>
      <c r="H6" s="201" t="s">
        <v>30</v>
      </c>
      <c r="I6" s="583" t="s">
        <v>8</v>
      </c>
      <c r="J6" s="48"/>
      <c r="K6" s="43"/>
    </row>
    <row r="7" spans="1:14" ht="13" x14ac:dyDescent="0.25">
      <c r="A7" s="581" t="s">
        <v>174</v>
      </c>
      <c r="B7" s="405"/>
      <c r="C7" s="405"/>
      <c r="D7" s="405"/>
      <c r="E7" s="405"/>
      <c r="F7" s="407"/>
      <c r="G7" s="406"/>
      <c r="H7" s="201" t="s">
        <v>125</v>
      </c>
      <c r="I7" s="584">
        <f>BDI!C19</f>
        <v>0.29290899640287793</v>
      </c>
      <c r="J7" s="47"/>
      <c r="K7" s="46"/>
    </row>
    <row r="8" spans="1:14" ht="13" x14ac:dyDescent="0.25">
      <c r="A8" s="585"/>
      <c r="B8" s="402"/>
      <c r="C8" s="402"/>
      <c r="D8" s="402"/>
      <c r="E8" s="402"/>
      <c r="F8" s="402"/>
      <c r="G8" s="402"/>
      <c r="H8" s="402"/>
      <c r="I8" s="582"/>
      <c r="J8" s="44"/>
      <c r="K8" s="44"/>
    </row>
    <row r="9" spans="1:14" ht="39" x14ac:dyDescent="0.25">
      <c r="A9" s="586" t="s">
        <v>0</v>
      </c>
      <c r="B9" s="202" t="s">
        <v>27</v>
      </c>
      <c r="C9" s="202" t="s">
        <v>6</v>
      </c>
      <c r="D9" s="202" t="s">
        <v>1</v>
      </c>
      <c r="E9" s="202" t="s">
        <v>3</v>
      </c>
      <c r="F9" s="328" t="s">
        <v>2</v>
      </c>
      <c r="G9" s="203" t="s">
        <v>166</v>
      </c>
      <c r="H9" s="203" t="s">
        <v>167</v>
      </c>
      <c r="I9" s="587" t="s">
        <v>12</v>
      </c>
      <c r="J9" s="51">
        <f>I41</f>
        <v>394274.08999999997</v>
      </c>
      <c r="K9" s="44"/>
    </row>
    <row r="10" spans="1:14" x14ac:dyDescent="0.25">
      <c r="A10" s="547">
        <f>'Memória de Cálculo '!A9</f>
        <v>1</v>
      </c>
      <c r="B10" s="183">
        <f>'Memória de Cálculo '!B9</f>
        <v>0</v>
      </c>
      <c r="C10" s="183">
        <f>'Memória de Cálculo '!C9</f>
        <v>0</v>
      </c>
      <c r="D10" s="191" t="str">
        <f>'Memória de Cálculo '!D9</f>
        <v>SERVIÇOS PRELIMINARES</v>
      </c>
      <c r="E10" s="183">
        <f>'Memória de Cálculo '!E9</f>
        <v>0</v>
      </c>
      <c r="F10" s="186"/>
      <c r="G10" s="190"/>
      <c r="H10" s="187" t="s">
        <v>114</v>
      </c>
      <c r="I10" s="588">
        <f>SUM(I11:I15)</f>
        <v>10918.78</v>
      </c>
      <c r="J10" s="45"/>
      <c r="K10" s="45"/>
      <c r="L10" s="49"/>
    </row>
    <row r="11" spans="1:14" ht="20" x14ac:dyDescent="0.25">
      <c r="A11" s="549" t="str">
        <f>'Memória de Cálculo '!A10</f>
        <v>1.1</v>
      </c>
      <c r="B11" s="184" t="str">
        <f>'Memória de Cálculo '!B10</f>
        <v>SINAPI</v>
      </c>
      <c r="C11" s="184">
        <f>'Memória de Cálculo '!C10</f>
        <v>103689</v>
      </c>
      <c r="D11" s="192" t="str">
        <f>'Memória de Cálculo '!D10</f>
        <v>FORNECIMENTO E INSTALAÇÃO DE PLACA DE OBRA COM CHAPA GALVANIZADA E ESTRUTURA DE MADEIRA. AF_03/2022_PS</v>
      </c>
      <c r="E11" s="184" t="str">
        <f>'Memória de Cálculo '!E10</f>
        <v>M2</v>
      </c>
      <c r="F11" s="185">
        <v>4.5</v>
      </c>
      <c r="G11" s="188">
        <v>304.61</v>
      </c>
      <c r="H11" s="188">
        <f>ROUND((G11*(1+$I$7)),2)</f>
        <v>393.83</v>
      </c>
      <c r="I11" s="589">
        <f>ROUND(F11*H11,2)</f>
        <v>1772.24</v>
      </c>
      <c r="J11" s="45">
        <f>ROUND(F11*H11,2)</f>
        <v>1772.24</v>
      </c>
      <c r="K11" s="45">
        <f>(G11+(G11*$I$7))</f>
        <v>393.83300939428068</v>
      </c>
      <c r="L11" s="50"/>
      <c r="M11" s="50">
        <v>4.5</v>
      </c>
      <c r="N11" s="50">
        <f>F11-M11</f>
        <v>0</v>
      </c>
    </row>
    <row r="12" spans="1:14" ht="30" x14ac:dyDescent="0.25">
      <c r="A12" s="549" t="str">
        <f>'Memória de Cálculo '!A11</f>
        <v>1.2</v>
      </c>
      <c r="B12" s="184" t="str">
        <f>'Memória de Cálculo '!B11</f>
        <v>SEINFRA</v>
      </c>
      <c r="C12" s="184" t="str">
        <f>'Memória de Cálculo '!C11</f>
        <v>ED-50135</v>
      </c>
      <c r="D12" s="192" t="str">
        <f>'Memória de Cálculo '!D11</f>
        <v>BARRACÃO DE OBRA, EM CHAPA DE COMPENSADO RESINADO, INCLUSIVE  INSTALAÇÕES SANITÁRIAS E MOBILIÁRIO - PADRÃO DER-MG</v>
      </c>
      <c r="E12" s="184" t="str">
        <f>'Memória de Cálculo '!E11</f>
        <v>M2</v>
      </c>
      <c r="F12" s="185">
        <v>9</v>
      </c>
      <c r="G12" s="188">
        <v>551.64</v>
      </c>
      <c r="H12" s="188">
        <f>ROUND((G12*(1+$I$7)),2)</f>
        <v>713.22</v>
      </c>
      <c r="I12" s="589">
        <f t="shared" ref="I12:I15" si="0">ROUND(F12*H12,2)</f>
        <v>6418.98</v>
      </c>
      <c r="J12" s="45">
        <f t="shared" ref="J12:J40" si="1">ROUND(F12*H12,2)</f>
        <v>6418.98</v>
      </c>
      <c r="K12" s="45"/>
      <c r="L12" s="50"/>
      <c r="M12" s="50">
        <v>9</v>
      </c>
      <c r="N12" s="50">
        <f t="shared" ref="N12:N40" si="2">F12-M12</f>
        <v>0</v>
      </c>
    </row>
    <row r="13" spans="1:14" ht="20" x14ac:dyDescent="0.25">
      <c r="A13" s="549" t="str">
        <f>'Memória de Cálculo '!A12</f>
        <v>1.3</v>
      </c>
      <c r="B13" s="184" t="str">
        <f>'Memória de Cálculo '!B12</f>
        <v>SEINFRA</v>
      </c>
      <c r="C13" s="184" t="str">
        <f>'Memória de Cálculo '!C12</f>
        <v>ED-50274</v>
      </c>
      <c r="D13" s="192" t="str">
        <f>'Memória de Cálculo '!D12</f>
        <v>LOCAÇÃO TOPOGRÁFICA PARA ATÉ VINTE (20) PONTOS REFERENCIAIS, INCLUSIVE ESTACA (PIQUETE) DE MARCAÇÃO</v>
      </c>
      <c r="E13" s="184" t="str">
        <f>'Memória de Cálculo '!E12</f>
        <v>U</v>
      </c>
      <c r="F13" s="185">
        <v>8</v>
      </c>
      <c r="G13" s="188">
        <v>72.45</v>
      </c>
      <c r="H13" s="188">
        <f t="shared" ref="H13:H15" si="3">ROUND((G13*(1+$I$7)),2)</f>
        <v>93.67</v>
      </c>
      <c r="I13" s="589">
        <f t="shared" si="0"/>
        <v>749.36</v>
      </c>
      <c r="J13" s="45">
        <f t="shared" si="1"/>
        <v>749.36</v>
      </c>
      <c r="K13" s="45"/>
      <c r="L13" s="50"/>
      <c r="M13" s="50">
        <v>8</v>
      </c>
      <c r="N13" s="50">
        <f t="shared" si="2"/>
        <v>0</v>
      </c>
    </row>
    <row r="14" spans="1:14" ht="40" x14ac:dyDescent="0.25">
      <c r="A14" s="549" t="str">
        <f>'Memória de Cálculo '!A13</f>
        <v>1.4</v>
      </c>
      <c r="B14" s="184" t="str">
        <f>'Memória de Cálculo '!B13</f>
        <v>SEINFRA</v>
      </c>
      <c r="C14" s="184" t="str">
        <f>'Memória de Cálculo '!C13</f>
        <v>ED-50150</v>
      </c>
      <c r="D14" s="192" t="str">
        <f>'Memória de Cálculo '!D13</f>
        <v>LIGAÇÃO DE ÁGUA PROVISÓRIA PARA CANTEIRO,  INCLUSIVE HIDRÔMETRO E CAVALETE PARA MEDIÇÃO DE ÁGUA - ENTRADA PRINCIPAL, EM AÇO GALVANIZADO DN 20MM (1/2") - PADRÃO CONCESSIONÁRIA</v>
      </c>
      <c r="E14" s="184" t="str">
        <f>'Memória de Cálculo '!E13</f>
        <v>U</v>
      </c>
      <c r="F14" s="185">
        <v>1</v>
      </c>
      <c r="G14" s="188">
        <v>380.88</v>
      </c>
      <c r="H14" s="188">
        <f t="shared" si="3"/>
        <v>492.44</v>
      </c>
      <c r="I14" s="589">
        <f t="shared" si="0"/>
        <v>492.44</v>
      </c>
      <c r="J14" s="45">
        <f t="shared" si="1"/>
        <v>492.44</v>
      </c>
      <c r="K14" s="45"/>
      <c r="L14" s="50"/>
      <c r="M14" s="50">
        <v>1</v>
      </c>
      <c r="N14" s="50">
        <f t="shared" si="2"/>
        <v>0</v>
      </c>
    </row>
    <row r="15" spans="1:14" ht="50" x14ac:dyDescent="0.25">
      <c r="A15" s="549" t="str">
        <f>'Memória de Cálculo '!A14</f>
        <v>1.5</v>
      </c>
      <c r="B15" s="184" t="str">
        <f>'Memória de Cálculo '!B14</f>
        <v>SEINFRA</v>
      </c>
      <c r="C15" s="184" t="str">
        <f>'Memória de Cálculo '!C14</f>
        <v>ED-50151</v>
      </c>
      <c r="D15" s="192" t="str">
        <f>'Memória de Cálculo '!D14</f>
        <v>LIGAÇÃO PROVISÓRIA COM ENTRADA DE ENERGIA AÉREA, PADRÃO CEMIG, CARGA INSTALADA DE 15,1KVA ATÉ 30KVA, TRIFÁSICO, COM SAÍDA SUBTERRÂNEA, INCLUSIVE POSTE, CAIXA PARA MEDIDOR, DISJUNTOR, BARRAMENTO, ATERRAMENTO E ACESSÓRIOS</v>
      </c>
      <c r="E15" s="184" t="str">
        <f>'Memória de Cálculo '!E14</f>
        <v>U</v>
      </c>
      <c r="F15" s="185">
        <v>1</v>
      </c>
      <c r="G15" s="188">
        <v>1149.1600000000001</v>
      </c>
      <c r="H15" s="188">
        <f t="shared" si="3"/>
        <v>1485.76</v>
      </c>
      <c r="I15" s="589">
        <f t="shared" si="0"/>
        <v>1485.76</v>
      </c>
      <c r="J15" s="45">
        <f t="shared" si="1"/>
        <v>1485.76</v>
      </c>
      <c r="K15" s="45">
        <f>(G15+(G15*$I$7))</f>
        <v>1485.7593023063314</v>
      </c>
      <c r="L15" s="50"/>
      <c r="M15" s="50">
        <v>1</v>
      </c>
      <c r="N15" s="50">
        <f t="shared" si="2"/>
        <v>0</v>
      </c>
    </row>
    <row r="16" spans="1:14" x14ac:dyDescent="0.25">
      <c r="A16" s="547">
        <f>'Memória de Cálculo '!A15</f>
        <v>2</v>
      </c>
      <c r="B16" s="183">
        <f>'Memória de Cálculo '!B15</f>
        <v>0</v>
      </c>
      <c r="C16" s="183">
        <f>'Memória de Cálculo '!C15</f>
        <v>0</v>
      </c>
      <c r="D16" s="191" t="str">
        <f>'Memória de Cálculo '!D15</f>
        <v>FUNDAÇÃO</v>
      </c>
      <c r="E16" s="193"/>
      <c r="F16" s="186"/>
      <c r="G16" s="190"/>
      <c r="H16" s="187" t="s">
        <v>115</v>
      </c>
      <c r="I16" s="588">
        <f>SUM(I17:I19)</f>
        <v>92370.81</v>
      </c>
      <c r="J16" s="45"/>
      <c r="K16" s="45"/>
      <c r="L16" s="49"/>
      <c r="M16" s="50"/>
      <c r="N16" s="50">
        <f t="shared" si="2"/>
        <v>0</v>
      </c>
    </row>
    <row r="17" spans="1:14" ht="20" x14ac:dyDescent="0.25">
      <c r="A17" s="549" t="str">
        <f>'Memória de Cálculo '!A16</f>
        <v>2.1</v>
      </c>
      <c r="B17" s="184" t="str">
        <f>'Memória de Cálculo '!B16</f>
        <v>ORSE</v>
      </c>
      <c r="C17" s="184" t="str">
        <f>'Memória de Cálculo '!C16</f>
        <v>10191</v>
      </c>
      <c r="D17" s="192" t="str">
        <f>'Memória de Cálculo '!D16</f>
        <v>Furo em rocha com broca de vídea, utilizando martele elétrico (diâmetro: 20mm / profundidade: 50 cm)</v>
      </c>
      <c r="E17" s="184" t="str">
        <f>'Memória de Cálculo '!E16</f>
        <v>UNID</v>
      </c>
      <c r="F17" s="185">
        <v>428</v>
      </c>
      <c r="G17" s="188">
        <v>27.15</v>
      </c>
      <c r="H17" s="188">
        <f t="shared" ref="H17" si="4">ROUND((G17*(1+$I$7)),2)</f>
        <v>35.1</v>
      </c>
      <c r="I17" s="589">
        <f t="shared" ref="I17" si="5">ROUND(F17*H17,2)</f>
        <v>15022.8</v>
      </c>
      <c r="J17" s="45">
        <f t="shared" si="1"/>
        <v>15022.8</v>
      </c>
      <c r="K17" s="45"/>
      <c r="L17" s="50"/>
      <c r="M17" s="50">
        <v>428</v>
      </c>
      <c r="N17" s="50">
        <f t="shared" si="2"/>
        <v>0</v>
      </c>
    </row>
    <row r="18" spans="1:14" ht="30" x14ac:dyDescent="0.25">
      <c r="A18" s="549" t="str">
        <f>'Memória de Cálculo '!A17</f>
        <v>2.2</v>
      </c>
      <c r="B18" s="184" t="str">
        <f>'Memória de Cálculo '!B17</f>
        <v>SINAPI</v>
      </c>
      <c r="C18" s="184" t="str">
        <f>'Memória de Cálculo '!C17</f>
        <v>96534</v>
      </c>
      <c r="D18" s="192" t="str">
        <f>'Memória de Cálculo '!D17</f>
        <v>FABRICAÇÃO, MONTAGEM E DESMONTAGEM DE FÔRMA PARA BLOCO DE COROAMENTO, EM MADEIRA SERRADA, E=25 MM, 4 UTILIZAÇÕES. AF_01/2024</v>
      </c>
      <c r="E18" s="184" t="str">
        <f>'Memória de Cálculo '!E17</f>
        <v>M2</v>
      </c>
      <c r="F18" s="185">
        <v>4.5199999999999996</v>
      </c>
      <c r="G18" s="188">
        <v>71.260000000000005</v>
      </c>
      <c r="H18" s="188">
        <f t="shared" ref="H18" si="6">ROUND((G18*(1+$I$7)),2)</f>
        <v>92.13</v>
      </c>
      <c r="I18" s="589">
        <f t="shared" ref="I18" si="7">ROUND(F18*H18,2)</f>
        <v>416.43</v>
      </c>
      <c r="J18" s="45">
        <f t="shared" si="1"/>
        <v>416.43</v>
      </c>
      <c r="K18" s="45"/>
      <c r="L18" s="50"/>
      <c r="M18" s="50">
        <v>4.5199999999999996</v>
      </c>
      <c r="N18" s="50">
        <f t="shared" si="2"/>
        <v>0</v>
      </c>
    </row>
    <row r="19" spans="1:14" ht="30" x14ac:dyDescent="0.25">
      <c r="A19" s="549" t="str">
        <f>'Memória de Cálculo '!A18</f>
        <v>2.3</v>
      </c>
      <c r="B19" s="184" t="str">
        <f>'Memória de Cálculo '!B18</f>
        <v>SEINFRA</v>
      </c>
      <c r="C19" s="184" t="str">
        <f>'Memória de Cálculo '!C18</f>
        <v>ED-49655</v>
      </c>
      <c r="D19" s="192" t="str">
        <f>'Memória de Cálculo '!D18</f>
        <v>ANCORAGEM DE BARRAS DE AÇO COM CHUMBADOR QUÍMICO À BASE DE RESINA POLIÉSTER, EXCLUSIVE FORNECIMENTO DE BARRA</v>
      </c>
      <c r="E19" s="184" t="str">
        <f>'Memória de Cálculo '!E18</f>
        <v>DM3</v>
      </c>
      <c r="F19" s="185">
        <v>180.4</v>
      </c>
      <c r="G19" s="188">
        <v>329.84</v>
      </c>
      <c r="H19" s="188">
        <f t="shared" ref="H19" si="8">ROUND((G19*(1+$I$7)),2)</f>
        <v>426.45</v>
      </c>
      <c r="I19" s="589">
        <f t="shared" ref="I19" si="9">ROUND(F19*H19,2)</f>
        <v>76931.58</v>
      </c>
      <c r="J19" s="45">
        <f t="shared" si="1"/>
        <v>76931.58</v>
      </c>
      <c r="K19" s="45"/>
      <c r="L19" s="50"/>
      <c r="M19" s="50">
        <v>180.4</v>
      </c>
      <c r="N19" s="50">
        <f t="shared" si="2"/>
        <v>0</v>
      </c>
    </row>
    <row r="20" spans="1:14" ht="21" x14ac:dyDescent="0.25">
      <c r="A20" s="547">
        <f>'Memória de Cálculo '!A19</f>
        <v>3</v>
      </c>
      <c r="B20" s="194"/>
      <c r="C20" s="194"/>
      <c r="D20" s="195" t="str">
        <f>'Memória de Cálculo '!D19</f>
        <v>ESTRUTURAS (MUROS DE CONCRETO, PILARES DE CONCRETO E VIGAS DE CONCRETO)</v>
      </c>
      <c r="E20" s="193"/>
      <c r="F20" s="186"/>
      <c r="G20" s="190"/>
      <c r="H20" s="187" t="s">
        <v>116</v>
      </c>
      <c r="I20" s="588">
        <f>SUM(I21:I28)</f>
        <v>158179.15000000002</v>
      </c>
      <c r="J20" s="45"/>
      <c r="K20" s="45"/>
      <c r="L20" s="49"/>
      <c r="M20" s="50"/>
      <c r="N20" s="50">
        <f t="shared" si="2"/>
        <v>0</v>
      </c>
    </row>
    <row r="21" spans="1:14" ht="20" x14ac:dyDescent="0.25">
      <c r="A21" s="549" t="str">
        <f>'Memória de Cálculo '!A20</f>
        <v>3.1</v>
      </c>
      <c r="B21" s="184" t="str">
        <f>'Memória de Cálculo '!B20</f>
        <v>SINAPI</v>
      </c>
      <c r="C21" s="184">
        <f>'Memória de Cálculo '!C20</f>
        <v>92269</v>
      </c>
      <c r="D21" s="196" t="str">
        <f>'Memória de Cálculo '!D20</f>
        <v>FABRICAÇÃO DE FÔRMA PARA PILARES E ESTRUTURAS SIMILARES, EM MADEIRA SERRADA, E=25 MM. AF_09/2020</v>
      </c>
      <c r="E21" s="184" t="str">
        <f>'Memória de Cálculo '!E20</f>
        <v>M2</v>
      </c>
      <c r="F21" s="185">
        <v>121.67999999999999</v>
      </c>
      <c r="G21" s="188">
        <v>126.83</v>
      </c>
      <c r="H21" s="188">
        <f t="shared" ref="H21:H22" si="10">ROUND((G21*(1+$I$7)),2)</f>
        <v>163.98</v>
      </c>
      <c r="I21" s="589">
        <f t="shared" ref="I21:I22" si="11">ROUND(F21*H21,2)</f>
        <v>19953.09</v>
      </c>
      <c r="J21" s="45">
        <f t="shared" si="1"/>
        <v>19953.09</v>
      </c>
      <c r="K21" s="45"/>
      <c r="L21" s="50"/>
      <c r="M21" s="50">
        <v>121.67999999999999</v>
      </c>
      <c r="N21" s="50">
        <f t="shared" si="2"/>
        <v>0</v>
      </c>
    </row>
    <row r="22" spans="1:14" ht="30" x14ac:dyDescent="0.25">
      <c r="A22" s="549" t="str">
        <f>'Memória de Cálculo '!A21</f>
        <v>3.2</v>
      </c>
      <c r="B22" s="184" t="str">
        <f>'Memória de Cálculo '!B21</f>
        <v>SINAPI</v>
      </c>
      <c r="C22" s="184">
        <f>'Memória de Cálculo '!C21</f>
        <v>92759</v>
      </c>
      <c r="D22" s="196" t="str">
        <f>'Memória de Cálculo '!D21</f>
        <v>ARMAÇÃO DE PILAR OU VIGA DE ESTRUTURA CONVENCIONAL DE CONCRETO ARMADO UTILIZANDO AÇO CA-60 DE 5,0 MM - MONTAGEM. AF_06/2022</v>
      </c>
      <c r="E22" s="184" t="str">
        <f>'Memória de Cálculo '!E21</f>
        <v>KG</v>
      </c>
      <c r="F22" s="185">
        <v>43</v>
      </c>
      <c r="G22" s="188">
        <v>12.81</v>
      </c>
      <c r="H22" s="188">
        <f t="shared" si="10"/>
        <v>16.559999999999999</v>
      </c>
      <c r="I22" s="589">
        <f t="shared" si="11"/>
        <v>712.08</v>
      </c>
      <c r="J22" s="45">
        <f t="shared" si="1"/>
        <v>712.08</v>
      </c>
      <c r="K22" s="45"/>
      <c r="L22" s="50"/>
      <c r="M22" s="50">
        <v>43</v>
      </c>
      <c r="N22" s="50">
        <f t="shared" si="2"/>
        <v>0</v>
      </c>
    </row>
    <row r="23" spans="1:14" ht="30" x14ac:dyDescent="0.25">
      <c r="A23" s="549" t="str">
        <f>'Memória de Cálculo '!A22</f>
        <v>3.3</v>
      </c>
      <c r="B23" s="184" t="str">
        <f>'Memória de Cálculo '!B22</f>
        <v>SINAPI</v>
      </c>
      <c r="C23" s="184">
        <f>'Memória de Cálculo '!C22</f>
        <v>92760</v>
      </c>
      <c r="D23" s="196" t="str">
        <f>'Memória de Cálculo '!D22</f>
        <v>ARMAÇÃO DE PILAR OU VIGA DE ESTRUTURA CONVENCIONAL DE CONCRETO ARMADO UTILIZANDO AÇO CA-50 DE 6,3 MM - MONTAGEM. AF_06/2022</v>
      </c>
      <c r="E23" s="184" t="str">
        <f>'Memória de Cálculo '!E22</f>
        <v>KG</v>
      </c>
      <c r="F23" s="185">
        <v>1372</v>
      </c>
      <c r="G23" s="188">
        <v>12.05</v>
      </c>
      <c r="H23" s="188">
        <f t="shared" ref="H23:H28" si="12">ROUND((G23*(1+$I$7)),2)</f>
        <v>15.58</v>
      </c>
      <c r="I23" s="589">
        <f t="shared" ref="I23:I28" si="13">ROUND(F23*H23,2)</f>
        <v>21375.759999999998</v>
      </c>
      <c r="J23" s="45">
        <f t="shared" si="1"/>
        <v>21375.759999999998</v>
      </c>
      <c r="K23" s="45"/>
      <c r="L23" s="50"/>
      <c r="M23" s="50">
        <v>1372</v>
      </c>
      <c r="N23" s="50">
        <f t="shared" si="2"/>
        <v>0</v>
      </c>
    </row>
    <row r="24" spans="1:14" ht="30" x14ac:dyDescent="0.25">
      <c r="A24" s="549" t="str">
        <f>'Memória de Cálculo '!A23</f>
        <v>3.4</v>
      </c>
      <c r="B24" s="184" t="str">
        <f>'Memória de Cálculo '!B23</f>
        <v>SINAPI</v>
      </c>
      <c r="C24" s="184">
        <f>'Memória de Cálculo '!C23</f>
        <v>92761</v>
      </c>
      <c r="D24" s="196" t="str">
        <f>'Memória de Cálculo '!D23</f>
        <v>ARMAÇÃO DE PILAR OU VIGA DE ESTRUTURA CONVENCIONAL DE CONCRETO ARMADO UTILIZANDO AÇO CA-50 DE 8,0 MM - MONTAGEM. AF_06/2022</v>
      </c>
      <c r="E24" s="184" t="str">
        <f>'Memória de Cálculo '!E23</f>
        <v>KG</v>
      </c>
      <c r="F24" s="185">
        <v>15</v>
      </c>
      <c r="G24" s="188">
        <v>11.3</v>
      </c>
      <c r="H24" s="188">
        <f t="shared" si="12"/>
        <v>14.61</v>
      </c>
      <c r="I24" s="589">
        <f t="shared" si="13"/>
        <v>219.15</v>
      </c>
      <c r="J24" s="45">
        <f t="shared" si="1"/>
        <v>219.15</v>
      </c>
      <c r="K24" s="45"/>
      <c r="L24" s="50"/>
      <c r="M24" s="50">
        <v>15</v>
      </c>
      <c r="N24" s="50">
        <f t="shared" si="2"/>
        <v>0</v>
      </c>
    </row>
    <row r="25" spans="1:14" ht="30" x14ac:dyDescent="0.25">
      <c r="A25" s="549" t="str">
        <f>'Memória de Cálculo '!A24</f>
        <v>3.5</v>
      </c>
      <c r="B25" s="184" t="str">
        <f>'Memória de Cálculo '!B24</f>
        <v>SINAPI</v>
      </c>
      <c r="C25" s="184">
        <f>'Memória de Cálculo '!C24</f>
        <v>92762</v>
      </c>
      <c r="D25" s="196" t="str">
        <f>'Memória de Cálculo '!D24</f>
        <v>ARMAÇÃO DE PILAR OU VIGA DE ESTRUTURA CONVENCIONAL DE CONCRETO ARMADO UTILIZANDO AÇO CA-50 DE 10,0 MM - MONTAGEM. AF_06/2022</v>
      </c>
      <c r="E25" s="184" t="str">
        <f>'Memória de Cálculo '!E24</f>
        <v>KG</v>
      </c>
      <c r="F25" s="185">
        <v>26</v>
      </c>
      <c r="G25" s="188">
        <v>10.08</v>
      </c>
      <c r="H25" s="188">
        <f t="shared" si="12"/>
        <v>13.03</v>
      </c>
      <c r="I25" s="589">
        <f t="shared" si="13"/>
        <v>338.78</v>
      </c>
      <c r="J25" s="45">
        <f t="shared" si="1"/>
        <v>338.78</v>
      </c>
      <c r="K25" s="45"/>
      <c r="L25" s="50"/>
      <c r="M25" s="50">
        <v>26</v>
      </c>
      <c r="N25" s="50">
        <f t="shared" si="2"/>
        <v>0</v>
      </c>
    </row>
    <row r="26" spans="1:14" ht="30" x14ac:dyDescent="0.25">
      <c r="A26" s="549" t="str">
        <f>'Memória de Cálculo '!A25</f>
        <v>3.6</v>
      </c>
      <c r="B26" s="184" t="str">
        <f>'Memória de Cálculo '!B25</f>
        <v>SINAPI</v>
      </c>
      <c r="C26" s="184">
        <f>'Memória de Cálculo '!C25</f>
        <v>92763</v>
      </c>
      <c r="D26" s="196" t="str">
        <f>'Memória de Cálculo '!D25</f>
        <v>ARMAÇÃO DE PILAR OU VIGA DE ESTRUTURA CONVENCIONAL DE CONCRETO ARMADO UTILIZANDO AÇO CA-50 DE 12,5 MM - MONTAGEM. AF_06/2022</v>
      </c>
      <c r="E26" s="184" t="str">
        <f>'Memória de Cálculo '!E25</f>
        <v>KG</v>
      </c>
      <c r="F26" s="185">
        <v>1735</v>
      </c>
      <c r="G26" s="188">
        <v>8.4600000000000009</v>
      </c>
      <c r="H26" s="188">
        <f t="shared" si="12"/>
        <v>10.94</v>
      </c>
      <c r="I26" s="589">
        <f t="shared" si="13"/>
        <v>18980.900000000001</v>
      </c>
      <c r="J26" s="45">
        <f t="shared" si="1"/>
        <v>18980.900000000001</v>
      </c>
      <c r="K26" s="45"/>
      <c r="L26" s="50"/>
      <c r="M26" s="50">
        <v>1735</v>
      </c>
      <c r="N26" s="50">
        <f t="shared" si="2"/>
        <v>0</v>
      </c>
    </row>
    <row r="27" spans="1:14" ht="30" x14ac:dyDescent="0.25">
      <c r="A27" s="549" t="str">
        <f>'Memória de Cálculo '!A26</f>
        <v>3.7</v>
      </c>
      <c r="B27" s="184" t="str">
        <f>'Memória de Cálculo '!B26</f>
        <v>SINAPI</v>
      </c>
      <c r="C27" s="184">
        <f>'Memória de Cálculo '!C26</f>
        <v>92764</v>
      </c>
      <c r="D27" s="196" t="str">
        <f>'Memória de Cálculo '!D26</f>
        <v>ARMAÇÃO DE PILAR OU VIGA DE ESTRUTURA CONVENCIONAL DE CONCRETO ARMADO UTILIZANDO AÇO CA-50 DE 16,0 MM - MONTAGEM. AF_06/2022</v>
      </c>
      <c r="E27" s="184" t="str">
        <f>'Memória de Cálculo '!E26</f>
        <v>KG</v>
      </c>
      <c r="F27" s="185">
        <v>1498</v>
      </c>
      <c r="G27" s="188">
        <v>8.18</v>
      </c>
      <c r="H27" s="188">
        <f t="shared" si="12"/>
        <v>10.58</v>
      </c>
      <c r="I27" s="589">
        <f t="shared" si="13"/>
        <v>15848.84</v>
      </c>
      <c r="J27" s="45">
        <f t="shared" si="1"/>
        <v>15848.84</v>
      </c>
      <c r="K27" s="45"/>
      <c r="L27" s="50"/>
      <c r="M27" s="50">
        <v>1498</v>
      </c>
      <c r="N27" s="50">
        <f t="shared" si="2"/>
        <v>0</v>
      </c>
    </row>
    <row r="28" spans="1:14" ht="30" x14ac:dyDescent="0.25">
      <c r="A28" s="549" t="str">
        <f>'Memória de Cálculo '!A27</f>
        <v>3.8</v>
      </c>
      <c r="B28" s="184" t="str">
        <f>'Memória de Cálculo '!B27</f>
        <v>SEINFRA</v>
      </c>
      <c r="C28" s="184" t="str">
        <f>'Memória de Cálculo '!C27</f>
        <v xml:space="preserve">ED-49631 </v>
      </c>
      <c r="D28" s="196" t="str">
        <f>'Memória de Cálculo '!D27</f>
        <v>FORNECIMENTO DE CONCRETO ESTRUTURAL, USINADO, COM
FCK 30MPA, INCLUSIVE LANÇAMENTO, ADENSAMENTO E
ACABAMENTO</v>
      </c>
      <c r="E28" s="184" t="str">
        <f>'Memória de Cálculo '!E27</f>
        <v>M3</v>
      </c>
      <c r="F28" s="185">
        <v>80.36</v>
      </c>
      <c r="G28" s="188">
        <v>777.21</v>
      </c>
      <c r="H28" s="188">
        <f t="shared" si="12"/>
        <v>1004.86</v>
      </c>
      <c r="I28" s="589">
        <f t="shared" si="13"/>
        <v>80750.55</v>
      </c>
      <c r="J28" s="45">
        <f t="shared" si="1"/>
        <v>80750.55</v>
      </c>
      <c r="K28" s="45"/>
      <c r="L28" s="50"/>
      <c r="M28" s="50">
        <v>80.35499999999999</v>
      </c>
      <c r="N28" s="50">
        <f t="shared" si="2"/>
        <v>5.0000000000096634E-3</v>
      </c>
    </row>
    <row r="29" spans="1:14" x14ac:dyDescent="0.25">
      <c r="A29" s="552">
        <f>'Memória de Cálculo '!A28</f>
        <v>4</v>
      </c>
      <c r="B29" s="204">
        <f>'Memória de Cálculo '!B28</f>
        <v>0</v>
      </c>
      <c r="C29" s="204">
        <f>'Memória de Cálculo '!C28</f>
        <v>0</v>
      </c>
      <c r="D29" s="205" t="str">
        <f>'Memória de Cálculo '!D28</f>
        <v>VIGA METÁLICA</v>
      </c>
      <c r="E29" s="193"/>
      <c r="F29" s="186"/>
      <c r="G29" s="190"/>
      <c r="H29" s="187" t="s">
        <v>117</v>
      </c>
      <c r="I29" s="588">
        <f>SUM(I30:I31)</f>
        <v>60207.88</v>
      </c>
      <c r="J29" s="45"/>
      <c r="K29" s="45"/>
      <c r="L29" s="49"/>
      <c r="M29" s="50"/>
      <c r="N29" s="50">
        <f t="shared" si="2"/>
        <v>0</v>
      </c>
    </row>
    <row r="30" spans="1:14" ht="40" x14ac:dyDescent="0.25">
      <c r="A30" s="553" t="str">
        <f>'Memória de Cálculo '!A29</f>
        <v>4.1</v>
      </c>
      <c r="B30" s="206" t="str">
        <f>'Memória de Cálculo '!B29</f>
        <v>SINAPI</v>
      </c>
      <c r="C30" s="206">
        <f>'Memória de Cálculo '!C29</f>
        <v>100764</v>
      </c>
      <c r="D30" s="218" t="str">
        <f>'Memória de Cálculo '!D29</f>
        <v>VIGA METÁLICA EM PERFIL LAMINADO OU SOLDADO EM AÇO ESTRUTURAL, COM CONEXÕES SOLDADAS, INCLUSOS MÃO DE OBRA, TRANSPORTE E IÇAMENTO UTILIZANDO GUINDASTE - FORNECIMENTO E INSTALAÇÃO. AF_01/2020_PA</v>
      </c>
      <c r="E30" s="206" t="str">
        <f>'Memória de Cálculo '!E29</f>
        <v>KG</v>
      </c>
      <c r="F30" s="207">
        <v>2332</v>
      </c>
      <c r="G30" s="208">
        <v>14.16</v>
      </c>
      <c r="H30" s="188">
        <f t="shared" ref="H30" si="14">ROUND((G30*(1+$I$7)),2)</f>
        <v>18.309999999999999</v>
      </c>
      <c r="I30" s="589">
        <f t="shared" ref="I30" si="15">ROUND(F30*H30,2)</f>
        <v>42698.92</v>
      </c>
      <c r="J30" s="45">
        <f t="shared" si="1"/>
        <v>42698.92</v>
      </c>
      <c r="K30" s="45"/>
      <c r="L30" s="50"/>
      <c r="M30" s="50">
        <v>2332</v>
      </c>
      <c r="N30" s="50">
        <f t="shared" si="2"/>
        <v>0</v>
      </c>
    </row>
    <row r="31" spans="1:14" ht="20" x14ac:dyDescent="0.25">
      <c r="A31" s="553" t="str">
        <f>'Memória de Cálculo '!A30</f>
        <v>4.2</v>
      </c>
      <c r="B31" s="206" t="str">
        <f>'Memória de Cálculo '!B30</f>
        <v>EMOP</v>
      </c>
      <c r="C31" s="206" t="str">
        <f>'Memória de Cálculo '!C30</f>
        <v>11.036.0002-1</v>
      </c>
      <c r="D31" s="218" t="str">
        <f>'Memória de Cálculo '!D30</f>
        <v>APARELHO DE APOIO DE NEOPRENE,FRETADO,INCLUSIVE PREPARO DO B</v>
      </c>
      <c r="E31" s="206" t="str">
        <f>'Memória de Cálculo '!E30</f>
        <v>DM3</v>
      </c>
      <c r="F31" s="207">
        <v>108</v>
      </c>
      <c r="G31" s="208">
        <v>125.39</v>
      </c>
      <c r="H31" s="188">
        <f t="shared" ref="H31" si="16">ROUND((G31*(1+$I$7)),2)</f>
        <v>162.12</v>
      </c>
      <c r="I31" s="589">
        <f t="shared" ref="I31" si="17">ROUND(F31*H31,2)</f>
        <v>17508.96</v>
      </c>
      <c r="J31" s="45">
        <f t="shared" si="1"/>
        <v>17508.96</v>
      </c>
      <c r="K31" s="45"/>
      <c r="L31" s="50"/>
      <c r="M31" s="50"/>
      <c r="N31" s="50"/>
    </row>
    <row r="32" spans="1:14" x14ac:dyDescent="0.25">
      <c r="A32" s="552">
        <f>'Memória de Cálculo '!A31</f>
        <v>5</v>
      </c>
      <c r="B32" s="204">
        <f>'Memória de Cálculo '!B31</f>
        <v>0</v>
      </c>
      <c r="C32" s="204">
        <f>'Memória de Cálculo '!C31</f>
        <v>0</v>
      </c>
      <c r="D32" s="205" t="str">
        <f>'Memória de Cálculo '!D31</f>
        <v>LAJE</v>
      </c>
      <c r="E32" s="204">
        <f>'Memória de Cálculo '!E31</f>
        <v>0</v>
      </c>
      <c r="F32" s="186"/>
      <c r="G32" s="190"/>
      <c r="H32" s="187" t="s">
        <v>118</v>
      </c>
      <c r="I32" s="588">
        <f>SUM(I33:I35)</f>
        <v>18063.43</v>
      </c>
      <c r="J32" s="45"/>
      <c r="K32" s="45"/>
      <c r="L32" s="49"/>
      <c r="M32" s="50"/>
      <c r="N32" s="50">
        <f t="shared" si="2"/>
        <v>0</v>
      </c>
    </row>
    <row r="33" spans="1:14" ht="40" x14ac:dyDescent="0.25">
      <c r="A33" s="553" t="str">
        <f>'Memória de Cálculo '!A32</f>
        <v>5.1</v>
      </c>
      <c r="B33" s="206" t="str">
        <f>'Memória de Cálculo '!B32</f>
        <v>COMPOSIÇÃO</v>
      </c>
      <c r="C33" s="206" t="str">
        <f>'Memória de Cálculo '!C32</f>
        <v>001</v>
      </c>
      <c r="D33" s="218" t="str">
        <f>'Memória de Cálculo '!D32</f>
        <v>LAJE PRÉ-MOLDADA PARA TABULEIRO DA PONTE COM VIGOTA TRELIÇADA H12 TR 12642 ARMADURA DE REFORÇO POSITIVA DA VIGOTA: 1∅12.5 C= 355,  (TABULEIRO SOMENTE COM VIGOTAS), INCLUSIVE ESCORAMENTO, FORNECIMENTO E INSTALAÇÃO</v>
      </c>
      <c r="E33" s="206" t="str">
        <f>'Memória de Cálculo '!E32</f>
        <v>M2</v>
      </c>
      <c r="F33" s="206">
        <v>19.48</v>
      </c>
      <c r="G33" s="208">
        <f>COMPOSIÇÕES!H10</f>
        <v>489.40000000000009</v>
      </c>
      <c r="H33" s="188">
        <f t="shared" ref="H33:H35" si="18">ROUND((G33*(1+$I$7)),2)</f>
        <v>632.75</v>
      </c>
      <c r="I33" s="589">
        <f t="shared" ref="I33:I35" si="19">ROUND(F33*H33,2)</f>
        <v>12325.97</v>
      </c>
      <c r="J33" s="45">
        <f t="shared" si="1"/>
        <v>12325.97</v>
      </c>
      <c r="K33" s="45"/>
      <c r="L33" s="52"/>
      <c r="M33" s="50">
        <v>19.48</v>
      </c>
      <c r="N33" s="50">
        <f t="shared" si="2"/>
        <v>0</v>
      </c>
    </row>
    <row r="34" spans="1:14" ht="30" x14ac:dyDescent="0.25">
      <c r="A34" s="553" t="str">
        <f>'Memória de Cálculo '!A33</f>
        <v>5.2</v>
      </c>
      <c r="B34" s="206" t="str">
        <f>'Memória de Cálculo '!B33</f>
        <v>SINAPI</v>
      </c>
      <c r="C34" s="206">
        <f>'Memória de Cálculo '!C33</f>
        <v>92771</v>
      </c>
      <c r="D34" s="218" t="str">
        <f>'Memória de Cálculo '!D33</f>
        <v>ARMAÇÃO DE LAJE DE ESTRUTURA CONVENCIONAL DE CONCRETO ARMADO UTILIZANDO AÇO CA-50 DE 10,0 MM - MONTAGEM. AF_06/2022</v>
      </c>
      <c r="E34" s="206" t="str">
        <f>'Memória de Cálculo '!E33</f>
        <v>KG</v>
      </c>
      <c r="F34" s="207">
        <v>128</v>
      </c>
      <c r="G34" s="208">
        <v>9.65</v>
      </c>
      <c r="H34" s="188">
        <f t="shared" si="18"/>
        <v>12.48</v>
      </c>
      <c r="I34" s="589">
        <f t="shared" si="19"/>
        <v>1597.44</v>
      </c>
      <c r="J34" s="45">
        <f t="shared" si="1"/>
        <v>1597.44</v>
      </c>
      <c r="K34" s="45"/>
      <c r="L34" s="52"/>
      <c r="M34" s="50">
        <v>128</v>
      </c>
      <c r="N34" s="50">
        <f t="shared" si="2"/>
        <v>0</v>
      </c>
    </row>
    <row r="35" spans="1:14" ht="30" x14ac:dyDescent="0.25">
      <c r="A35" s="553" t="str">
        <f>'Memória de Cálculo '!A34</f>
        <v>5.3</v>
      </c>
      <c r="B35" s="206" t="str">
        <f>'Memória de Cálculo '!B34</f>
        <v>SEINFRA</v>
      </c>
      <c r="C35" s="206" t="str">
        <f>'Memória de Cálculo '!C34</f>
        <v xml:space="preserve">ED-49631 </v>
      </c>
      <c r="D35" s="218" t="str">
        <f>'Memória de Cálculo '!D34</f>
        <v>FORNECIMENTO DE CONCRETO ESTRUTURAL, USINADO, COM
FCK 30MPA, INCLUSIVE LANÇAMENTO, ADENSAMENTO E
ACABAMENTO</v>
      </c>
      <c r="E35" s="206" t="str">
        <f>'Memória de Cálculo '!E34</f>
        <v>M3</v>
      </c>
      <c r="F35" s="207">
        <v>4.12</v>
      </c>
      <c r="G35" s="208">
        <v>777.21</v>
      </c>
      <c r="H35" s="188">
        <f t="shared" si="18"/>
        <v>1004.86</v>
      </c>
      <c r="I35" s="589">
        <f t="shared" si="19"/>
        <v>4140.0200000000004</v>
      </c>
      <c r="J35" s="45">
        <f t="shared" si="1"/>
        <v>4140.0200000000004</v>
      </c>
      <c r="K35" s="45"/>
      <c r="L35" s="52"/>
      <c r="M35" s="50">
        <v>4.12</v>
      </c>
      <c r="N35" s="50">
        <f t="shared" si="2"/>
        <v>0</v>
      </c>
    </row>
    <row r="36" spans="1:14" x14ac:dyDescent="0.25">
      <c r="A36" s="555">
        <f>'Memória de Cálculo '!A35</f>
        <v>6</v>
      </c>
      <c r="B36" s="210"/>
      <c r="C36" s="211"/>
      <c r="D36" s="212" t="str">
        <f>'Memória de Cálculo '!D35</f>
        <v>MOBILIZAÇÃO E DESMOBILIZAÇÃO DE OBRA</v>
      </c>
      <c r="E36" s="212"/>
      <c r="F36" s="213"/>
      <c r="G36" s="190"/>
      <c r="H36" s="187" t="s">
        <v>171</v>
      </c>
      <c r="I36" s="588">
        <f>I37</f>
        <v>1961.56</v>
      </c>
      <c r="J36" s="45"/>
      <c r="K36" s="45"/>
      <c r="L36" s="49"/>
      <c r="M36" s="50"/>
      <c r="N36" s="50">
        <f t="shared" si="2"/>
        <v>0</v>
      </c>
    </row>
    <row r="37" spans="1:14" ht="30" x14ac:dyDescent="0.25">
      <c r="A37" s="553" t="str">
        <f>'Memória de Cálculo '!A36</f>
        <v>6.1</v>
      </c>
      <c r="B37" s="206" t="str">
        <f>'Memória de Cálculo '!B36</f>
        <v>SEINFRA</v>
      </c>
      <c r="C37" s="206" t="str">
        <f>'Memória de Cálculo '!C36</f>
        <v>ED-50392</v>
      </c>
      <c r="D37" s="218" t="str">
        <f>'Memória de Cálculo '!D36</f>
        <v>MOBILIZAÇÃO E DESMOBILIZAÇÃO DE OBRA EM CENTRO URBANO OU REGIÃO LIMÍTROFE COM VALOR ATÉ O VALOR DE 1.000.000,00</v>
      </c>
      <c r="E37" s="206" t="str">
        <f>'Memória de Cálculo '!E36</f>
        <v>%</v>
      </c>
      <c r="F37" s="207">
        <v>0.5</v>
      </c>
      <c r="G37" s="208">
        <f>SUM(I10+I16+I20+I29+I32+I38)</f>
        <v>392312.52999999997</v>
      </c>
      <c r="H37" s="188">
        <f>ROUND(G37*F37/100,2)</f>
        <v>1961.56</v>
      </c>
      <c r="I37" s="589">
        <f>H37</f>
        <v>1961.56</v>
      </c>
      <c r="J37" s="45">
        <f>I37</f>
        <v>1961.56</v>
      </c>
      <c r="K37" s="45"/>
      <c r="L37" s="52"/>
      <c r="M37" s="50">
        <v>0.5</v>
      </c>
      <c r="N37" s="50">
        <f t="shared" si="2"/>
        <v>0</v>
      </c>
    </row>
    <row r="38" spans="1:14" x14ac:dyDescent="0.25">
      <c r="A38" s="555">
        <f>'Memória de Cálculo '!A37</f>
        <v>7</v>
      </c>
      <c r="B38" s="209">
        <f>'Memória de Cálculo '!B37</f>
        <v>0</v>
      </c>
      <c r="C38" s="209">
        <f>'Memória de Cálculo '!C37</f>
        <v>0</v>
      </c>
      <c r="D38" s="214" t="str">
        <f>'Memória de Cálculo '!D37</f>
        <v>ADMINISTRAÇÃO LOCAL DE OBRA</v>
      </c>
      <c r="E38" s="209">
        <f>'Memória de Cálculo '!E37</f>
        <v>0</v>
      </c>
      <c r="F38" s="213"/>
      <c r="G38" s="190"/>
      <c r="H38" s="187" t="s">
        <v>172</v>
      </c>
      <c r="I38" s="588">
        <f>I39+I40</f>
        <v>52572.480000000003</v>
      </c>
      <c r="J38" s="45"/>
      <c r="K38" s="45"/>
      <c r="L38" s="49"/>
      <c r="M38" s="50"/>
      <c r="N38" s="50">
        <f t="shared" si="2"/>
        <v>0</v>
      </c>
    </row>
    <row r="39" spans="1:14" ht="20" x14ac:dyDescent="0.25">
      <c r="A39" s="553" t="str">
        <f>'Memória de Cálculo '!A38</f>
        <v>7.1</v>
      </c>
      <c r="B39" s="206" t="str">
        <f>'Memória de Cálculo '!B38</f>
        <v>SINAPI</v>
      </c>
      <c r="C39" s="206">
        <f>'Memória de Cálculo '!C38</f>
        <v>90777</v>
      </c>
      <c r="D39" s="218" t="str">
        <f>'Memória de Cálculo '!D38</f>
        <v>ENGENHEIRO CIVIL DE OBRA JUNIOR COM ENCARGOS COMPLEMENTARES</v>
      </c>
      <c r="E39" s="206" t="str">
        <f>'Memória de Cálculo '!E38</f>
        <v>H</v>
      </c>
      <c r="F39" s="207">
        <v>64</v>
      </c>
      <c r="G39" s="208">
        <v>102.97</v>
      </c>
      <c r="H39" s="188">
        <f t="shared" ref="H39" si="20">ROUND((G39*(1+$I$7)),2)</f>
        <v>133.13</v>
      </c>
      <c r="I39" s="589">
        <f t="shared" ref="I39" si="21">ROUND(F39*H39,2)</f>
        <v>8520.32</v>
      </c>
      <c r="J39" s="45">
        <f t="shared" si="1"/>
        <v>8520.32</v>
      </c>
      <c r="K39" s="45"/>
      <c r="L39" s="52"/>
      <c r="M39" s="50">
        <v>64</v>
      </c>
      <c r="N39" s="50">
        <f t="shared" si="2"/>
        <v>0</v>
      </c>
    </row>
    <row r="40" spans="1:14" ht="20" x14ac:dyDescent="0.25">
      <c r="A40" s="553" t="str">
        <f>'Memória de Cálculo '!A39</f>
        <v>7.2</v>
      </c>
      <c r="B40" s="206" t="str">
        <f>'Memória de Cálculo '!B39</f>
        <v>SINAPI</v>
      </c>
      <c r="C40" s="206">
        <f>'Memória de Cálculo '!C39</f>
        <v>93572</v>
      </c>
      <c r="D40" s="218" t="str">
        <f>'Memória de Cálculo '!D39</f>
        <v xml:space="preserve">ENCARREGADO GERAL DE OBRAS COM ENCARGOS COMPLEMENTARES </v>
      </c>
      <c r="E40" s="206" t="str">
        <f>'Memória de Cálculo '!E39</f>
        <v>MÊS</v>
      </c>
      <c r="F40" s="207">
        <v>4</v>
      </c>
      <c r="G40" s="208">
        <v>8518.0300000000007</v>
      </c>
      <c r="H40" s="188">
        <f t="shared" ref="H40" si="22">ROUND((G40*(1+$I$7)),2)</f>
        <v>11013.04</v>
      </c>
      <c r="I40" s="589">
        <f t="shared" ref="I40" si="23">ROUND(F40*H40,2)</f>
        <v>44052.160000000003</v>
      </c>
      <c r="J40" s="45">
        <f t="shared" si="1"/>
        <v>44052.160000000003</v>
      </c>
      <c r="K40" s="45"/>
      <c r="L40" s="52"/>
      <c r="M40" s="50">
        <v>4</v>
      </c>
      <c r="N40" s="50">
        <f t="shared" si="2"/>
        <v>0</v>
      </c>
    </row>
    <row r="41" spans="1:14" x14ac:dyDescent="0.25">
      <c r="A41" s="590" t="s">
        <v>23</v>
      </c>
      <c r="B41" s="396"/>
      <c r="C41" s="396"/>
      <c r="D41" s="396"/>
      <c r="E41" s="396"/>
      <c r="F41" s="396"/>
      <c r="G41" s="396"/>
      <c r="H41" s="396"/>
      <c r="I41" s="591">
        <f>I10+I16+I20+I29+I32+I36+I38</f>
        <v>394274.08999999997</v>
      </c>
      <c r="J41" s="50">
        <f>SUM(J11:J40)</f>
        <v>394274.08999999997</v>
      </c>
      <c r="K41" s="50"/>
      <c r="L41" s="50">
        <f t="shared" ref="L41" si="24">SUM(L11:L40)</f>
        <v>0</v>
      </c>
      <c r="M41" s="50"/>
      <c r="N41" s="50">
        <f>SUM(N11:N40)</f>
        <v>5.0000000000096634E-3</v>
      </c>
    </row>
    <row r="42" spans="1:14" x14ac:dyDescent="0.25">
      <c r="A42" s="592"/>
      <c r="B42" s="593"/>
      <c r="C42" s="593"/>
      <c r="D42" s="593"/>
      <c r="E42" s="593"/>
      <c r="F42" s="594"/>
      <c r="G42" s="265"/>
      <c r="H42" s="265"/>
      <c r="I42" s="595"/>
    </row>
    <row r="43" spans="1:14" ht="37.5" customHeight="1" x14ac:dyDescent="0.25">
      <c r="A43" s="596" t="s">
        <v>175</v>
      </c>
      <c r="B43" s="597"/>
      <c r="C43" s="597"/>
      <c r="D43" s="597"/>
      <c r="E43" s="593"/>
      <c r="F43" s="594"/>
      <c r="G43" s="265"/>
      <c r="H43" s="265"/>
      <c r="I43" s="595"/>
    </row>
    <row r="44" spans="1:14" x14ac:dyDescent="0.25">
      <c r="A44" s="598"/>
      <c r="B44" s="599"/>
      <c r="C44" s="599"/>
      <c r="D44" s="599"/>
      <c r="E44" s="599"/>
      <c r="F44" s="600"/>
      <c r="G44" s="269"/>
      <c r="H44" s="269"/>
      <c r="I44" s="601"/>
    </row>
    <row r="45" spans="1:14" x14ac:dyDescent="0.25">
      <c r="A45" s="598"/>
      <c r="B45" s="599"/>
      <c r="C45" s="602"/>
      <c r="D45" s="603"/>
      <c r="E45" s="599"/>
      <c r="F45" s="602"/>
      <c r="G45" s="603"/>
      <c r="H45" s="271"/>
      <c r="I45" s="601"/>
    </row>
    <row r="46" spans="1:14" x14ac:dyDescent="0.25">
      <c r="A46" s="604"/>
      <c r="B46" s="605"/>
      <c r="C46" s="606"/>
      <c r="D46" s="606"/>
      <c r="E46" s="605"/>
      <c r="F46" s="606"/>
      <c r="G46" s="606"/>
      <c r="H46" s="224"/>
      <c r="I46" s="607"/>
    </row>
    <row r="47" spans="1:14" x14ac:dyDescent="0.25">
      <c r="A47" s="604"/>
      <c r="B47" s="605"/>
      <c r="C47" s="608"/>
      <c r="D47" s="608"/>
      <c r="E47" s="605"/>
      <c r="F47" s="609"/>
      <c r="G47" s="224"/>
      <c r="H47" s="224"/>
      <c r="I47" s="607"/>
    </row>
    <row r="48" spans="1:14" x14ac:dyDescent="0.25">
      <c r="A48" s="610"/>
      <c r="B48" s="611"/>
      <c r="C48" s="564" t="s">
        <v>128</v>
      </c>
      <c r="D48" s="564"/>
      <c r="E48" s="564" t="s">
        <v>128</v>
      </c>
      <c r="F48" s="564"/>
      <c r="G48" s="564"/>
      <c r="H48" s="564"/>
      <c r="I48" s="607"/>
    </row>
    <row r="49" spans="1:9" ht="12.75" customHeight="1" x14ac:dyDescent="0.25">
      <c r="A49" s="610"/>
      <c r="B49" s="612"/>
      <c r="C49" s="567" t="s">
        <v>176</v>
      </c>
      <c r="D49" s="567"/>
      <c r="E49" s="567" t="s">
        <v>67</v>
      </c>
      <c r="F49" s="567"/>
      <c r="G49" s="567"/>
      <c r="H49" s="567"/>
      <c r="I49" s="613"/>
    </row>
    <row r="50" spans="1:9" x14ac:dyDescent="0.25">
      <c r="A50" s="610"/>
      <c r="B50" s="611"/>
      <c r="C50" s="564" t="s">
        <v>129</v>
      </c>
      <c r="D50" s="564"/>
      <c r="E50" s="564" t="s">
        <v>134</v>
      </c>
      <c r="F50" s="564"/>
      <c r="G50" s="564"/>
      <c r="H50" s="564"/>
      <c r="I50" s="613"/>
    </row>
    <row r="51" spans="1:9" x14ac:dyDescent="0.25">
      <c r="A51" s="598"/>
      <c r="B51" s="599"/>
      <c r="C51" s="602"/>
      <c r="D51" s="603"/>
      <c r="E51" s="599"/>
      <c r="F51" s="603"/>
      <c r="G51" s="603"/>
      <c r="H51" s="271"/>
      <c r="I51" s="601"/>
    </row>
    <row r="52" spans="1:9" x14ac:dyDescent="0.25">
      <c r="A52" s="604"/>
      <c r="B52" s="605"/>
      <c r="C52" s="606"/>
      <c r="D52" s="606"/>
      <c r="E52" s="605"/>
      <c r="F52" s="606"/>
      <c r="G52" s="606"/>
      <c r="H52" s="224"/>
      <c r="I52" s="607"/>
    </row>
    <row r="53" spans="1:9" x14ac:dyDescent="0.25">
      <c r="A53" s="610"/>
      <c r="B53" s="614"/>
      <c r="C53" s="614"/>
      <c r="D53" s="614"/>
      <c r="E53" s="614"/>
      <c r="F53" s="615"/>
      <c r="G53" s="225"/>
      <c r="H53" s="225"/>
      <c r="I53" s="613"/>
    </row>
    <row r="54" spans="1:9" ht="13" thickBot="1" x14ac:dyDescent="0.3">
      <c r="A54" s="616"/>
      <c r="B54" s="617"/>
      <c r="C54" s="617"/>
      <c r="D54" s="617"/>
      <c r="E54" s="617"/>
      <c r="F54" s="618"/>
      <c r="G54" s="619"/>
      <c r="H54" s="619"/>
      <c r="I54" s="620"/>
    </row>
  </sheetData>
  <sheetProtection selectLockedCells="1" selectUnlockedCells="1"/>
  <mergeCells count="29">
    <mergeCell ref="A1:I1"/>
    <mergeCell ref="A8:I8"/>
    <mergeCell ref="A2:I2"/>
    <mergeCell ref="G3:I3"/>
    <mergeCell ref="A5:E5"/>
    <mergeCell ref="A3:F3"/>
    <mergeCell ref="A4:F4"/>
    <mergeCell ref="F5:I5"/>
    <mergeCell ref="G6:G7"/>
    <mergeCell ref="F6:F7"/>
    <mergeCell ref="H4:I4"/>
    <mergeCell ref="A7:E7"/>
    <mergeCell ref="A6:E6"/>
    <mergeCell ref="C52:D52"/>
    <mergeCell ref="F52:G52"/>
    <mergeCell ref="C51:D51"/>
    <mergeCell ref="C46:D46"/>
    <mergeCell ref="F46:G46"/>
    <mergeCell ref="C48:D48"/>
    <mergeCell ref="C49:D49"/>
    <mergeCell ref="C50:D50"/>
    <mergeCell ref="E49:H49"/>
    <mergeCell ref="E50:H50"/>
    <mergeCell ref="E48:H48"/>
    <mergeCell ref="F45:G45"/>
    <mergeCell ref="C45:D45"/>
    <mergeCell ref="A41:H41"/>
    <mergeCell ref="F51:G51"/>
    <mergeCell ref="A43:D43"/>
  </mergeCells>
  <phoneticPr fontId="8" type="noConversion"/>
  <dataValidations count="1">
    <dataValidation type="decimal" operator="greaterThan" allowBlank="1" showErrorMessage="1" error="Apenas números decimais maiores que zero." sqref="F16">
      <formula1>0</formula1>
      <formula2>0</formula2>
    </dataValidation>
  </dataValidations>
  <pageMargins left="0.61" right="0.19685039370078741" top="0.39370078740157483" bottom="0.39370078740157483" header="0" footer="0"/>
  <pageSetup paperSize="9" scale="61" orientation="portrait" r:id="rId1"/>
  <headerFooter alignWithMargins="0"/>
  <rowBreaks count="2" manualBreakCount="2">
    <brk id="21" max="8" man="1"/>
    <brk id="34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showGridLines="0" showZeros="0" view="pageBreakPreview" zoomScale="85" zoomScaleSheetLayoutView="85" workbookViewId="0">
      <selection sqref="A1:F1"/>
    </sheetView>
  </sheetViews>
  <sheetFormatPr defaultColWidth="8.81640625" defaultRowHeight="12.5" x14ac:dyDescent="0.25"/>
  <cols>
    <col min="1" max="1" width="12.453125" style="54" customWidth="1"/>
    <col min="2" max="2" width="54" style="54" customWidth="1"/>
    <col min="3" max="3" width="14.54296875" style="128" bestFit="1" customWidth="1"/>
    <col min="4" max="4" width="15.453125" style="54" bestFit="1" customWidth="1"/>
    <col min="5" max="6" width="20.54296875" style="54" customWidth="1"/>
    <col min="7" max="7" width="15.453125" style="54" bestFit="1" customWidth="1"/>
    <col min="8" max="8" width="18.54296875" style="54" customWidth="1"/>
    <col min="9" max="9" width="11.453125" style="54" customWidth="1"/>
    <col min="10" max="11" width="13" style="54" bestFit="1" customWidth="1"/>
    <col min="12" max="16384" width="8.81640625" style="54"/>
  </cols>
  <sheetData>
    <row r="1" spans="1:10" ht="96" customHeight="1" x14ac:dyDescent="0.25">
      <c r="A1" s="409"/>
      <c r="B1" s="410"/>
      <c r="C1" s="410"/>
      <c r="D1" s="410"/>
      <c r="E1" s="410"/>
      <c r="F1" s="411"/>
    </row>
    <row r="2" spans="1:10" ht="21.75" customHeight="1" x14ac:dyDescent="0.25">
      <c r="A2" s="428" t="s">
        <v>124</v>
      </c>
      <c r="B2" s="429"/>
      <c r="C2" s="429"/>
      <c r="D2" s="429"/>
      <c r="E2" s="429"/>
      <c r="F2" s="430"/>
      <c r="G2" s="118"/>
    </row>
    <row r="3" spans="1:10" ht="20.149999999999999" customHeight="1" x14ac:dyDescent="0.25">
      <c r="A3" s="431" t="str">
        <f>'Planilha Orcamentaria '!A3:F3</f>
        <v>PREFEITURA: Prefeitura Municipal de Araçuaí- MG</v>
      </c>
      <c r="B3" s="432"/>
      <c r="C3" s="424" t="s">
        <v>133</v>
      </c>
      <c r="D3" s="433"/>
      <c r="E3" s="433"/>
      <c r="F3" s="425"/>
      <c r="G3" s="119"/>
    </row>
    <row r="4" spans="1:10" ht="17.25" customHeight="1" x14ac:dyDescent="0.25">
      <c r="A4" s="431" t="str">
        <f>'Planilha Orcamentaria '!A4:F4</f>
        <v>OBRA: CONSTRUÇÃO DE PONTE CÓRREGO NARCISO</v>
      </c>
      <c r="B4" s="432"/>
      <c r="C4" s="120" t="s">
        <v>11</v>
      </c>
      <c r="D4" s="434">
        <v>45444</v>
      </c>
      <c r="E4" s="435"/>
      <c r="F4" s="436"/>
      <c r="G4" s="119"/>
    </row>
    <row r="5" spans="1:10" s="122" customFormat="1" ht="15.75" customHeight="1" x14ac:dyDescent="0.25">
      <c r="A5" s="418" t="str">
        <f>'Planilha Orcamentaria '!A5:E5</f>
        <v>LOCAL: CÓRREGO NARCISO, ZONA RURAL, ARAÇUAÍ-MG</v>
      </c>
      <c r="B5" s="419"/>
      <c r="C5" s="419"/>
      <c r="D5" s="419"/>
      <c r="E5" s="419"/>
      <c r="F5" s="420"/>
      <c r="G5" s="121"/>
    </row>
    <row r="6" spans="1:10" ht="44.25" customHeight="1" x14ac:dyDescent="0.25">
      <c r="A6" s="421" t="str">
        <f>'Planilha Orcamentaria '!A6:E6</f>
        <v>REGIÃO/MÊS DE REFERÊNCIA: SEINFRA: Região Jequitinhonha e Mucuri C/ Desoneração - JANEIRO/24 // SINAPI-MG C/ Desoneração - MAIO/2024 // ORSE - ABRIL/ 2024 // EMOP - ABRIL/2024</v>
      </c>
      <c r="B6" s="422"/>
      <c r="C6" s="423" t="s">
        <v>7</v>
      </c>
      <c r="D6" s="123" t="s">
        <v>30</v>
      </c>
      <c r="E6" s="424" t="s">
        <v>8</v>
      </c>
      <c r="F6" s="425"/>
      <c r="G6" s="119"/>
    </row>
    <row r="7" spans="1:10" ht="20.149999999999999" customHeight="1" x14ac:dyDescent="0.25">
      <c r="A7" s="421" t="str">
        <f>'Planilha Orcamentaria '!A7:E7</f>
        <v>PRAZO DE EXECUÇÃO: 4 meses</v>
      </c>
      <c r="B7" s="422"/>
      <c r="C7" s="423"/>
      <c r="D7" s="123" t="s">
        <v>125</v>
      </c>
      <c r="E7" s="426">
        <f>'Planilha Orcamentaria '!I7</f>
        <v>0.29290899640287793</v>
      </c>
      <c r="F7" s="427"/>
      <c r="G7" s="46"/>
    </row>
    <row r="8" spans="1:10" ht="26" x14ac:dyDescent="0.25">
      <c r="A8" s="124" t="s">
        <v>0</v>
      </c>
      <c r="B8" s="123" t="s">
        <v>1</v>
      </c>
      <c r="C8" s="125" t="s">
        <v>126</v>
      </c>
      <c r="D8" s="126" t="s">
        <v>125</v>
      </c>
      <c r="E8" s="126" t="s">
        <v>12</v>
      </c>
      <c r="F8" s="127" t="s">
        <v>127</v>
      </c>
      <c r="G8" s="121"/>
      <c r="J8" s="128">
        <f t="shared" ref="J8:J11" si="0">E11*I8</f>
        <v>0</v>
      </c>
    </row>
    <row r="9" spans="1:10" s="130" customFormat="1" ht="13" x14ac:dyDescent="0.25">
      <c r="A9" s="164"/>
      <c r="B9" s="165"/>
      <c r="C9" s="166">
        <f>SUM(C10:C16)</f>
        <v>278787.66199044208</v>
      </c>
      <c r="D9" s="166">
        <f t="shared" ref="D9" si="1">SUM(D10:D16)</f>
        <v>115486.42800955796</v>
      </c>
      <c r="E9" s="166">
        <f>SUM(E10:E16)</f>
        <v>394274.08999999997</v>
      </c>
      <c r="F9" s="167">
        <f t="shared" ref="F9:F17" si="2">E9/$E$17</f>
        <v>1</v>
      </c>
      <c r="G9" s="129"/>
      <c r="J9" s="131">
        <f t="shared" si="0"/>
        <v>0</v>
      </c>
    </row>
    <row r="10" spans="1:10" s="134" customFormat="1" ht="15" customHeight="1" x14ac:dyDescent="0.25">
      <c r="A10" s="219">
        <f>'Planilha Orcamentaria '!A10</f>
        <v>1</v>
      </c>
      <c r="B10" s="168" t="str">
        <f>'Planilha Orcamentaria '!D10</f>
        <v>SERVIÇOS PRELIMINARES</v>
      </c>
      <c r="C10" s="169">
        <f>E10*(1-$E$7)</f>
        <v>7720.5711082561847</v>
      </c>
      <c r="D10" s="169">
        <f>E10*$E$7</f>
        <v>3198.2088917438155</v>
      </c>
      <c r="E10" s="169">
        <f>'Planilha Orcamentaria '!I10</f>
        <v>10918.78</v>
      </c>
      <c r="F10" s="170">
        <f t="shared" si="2"/>
        <v>2.7693374423868437E-2</v>
      </c>
      <c r="G10" s="132"/>
      <c r="H10" s="133">
        <f>C10+D10</f>
        <v>10918.78</v>
      </c>
      <c r="I10" s="133">
        <f>E10-H10</f>
        <v>0</v>
      </c>
      <c r="J10" s="133">
        <f t="shared" si="0"/>
        <v>0</v>
      </c>
    </row>
    <row r="11" spans="1:10" s="134" customFormat="1" ht="15" customHeight="1" x14ac:dyDescent="0.25">
      <c r="A11" s="219">
        <f>'Planilha Orcamentaria '!A16</f>
        <v>2</v>
      </c>
      <c r="B11" s="168" t="str">
        <f>'Planilha Orcamentaria '!D16</f>
        <v>FUNDAÇÃO</v>
      </c>
      <c r="C11" s="169">
        <f t="shared" ref="C11:C16" si="3">E11*(1-$E$7)</f>
        <v>65314.568745979079</v>
      </c>
      <c r="D11" s="169">
        <f t="shared" ref="D11:D16" si="4">E11*$E$7</f>
        <v>27056.241254020919</v>
      </c>
      <c r="E11" s="169">
        <f>'Planilha Orcamentaria '!I16</f>
        <v>92370.81</v>
      </c>
      <c r="F11" s="170">
        <f t="shared" si="2"/>
        <v>0.23428070051471048</v>
      </c>
      <c r="G11" s="132"/>
      <c r="H11" s="133">
        <f t="shared" ref="H11:H17" si="5">C11+D11</f>
        <v>92370.81</v>
      </c>
      <c r="I11" s="133">
        <f t="shared" ref="I11:I17" si="6">E11-H11</f>
        <v>0</v>
      </c>
      <c r="J11" s="133">
        <f t="shared" si="0"/>
        <v>0</v>
      </c>
    </row>
    <row r="12" spans="1:10" s="137" customFormat="1" ht="26" x14ac:dyDescent="0.3">
      <c r="A12" s="219">
        <f>'Planilha Orcamentaria '!A20</f>
        <v>3</v>
      </c>
      <c r="B12" s="168" t="str">
        <f>'Planilha Orcamentaria '!D20</f>
        <v>ESTRUTURAS (MUROS DE CONCRETO, PILARES DE CONCRETO E VIGAS DE CONCRETO)</v>
      </c>
      <c r="C12" s="169">
        <f t="shared" si="3"/>
        <v>111847.05392163973</v>
      </c>
      <c r="D12" s="169">
        <f t="shared" si="4"/>
        <v>46332.096078360293</v>
      </c>
      <c r="E12" s="171">
        <f>'Planilha Orcamentaria '!I20</f>
        <v>158179.15000000002</v>
      </c>
      <c r="F12" s="170">
        <f t="shared" si="2"/>
        <v>0.40119083148476747</v>
      </c>
      <c r="G12" s="136"/>
      <c r="H12" s="133">
        <f t="shared" si="5"/>
        <v>158179.15000000002</v>
      </c>
      <c r="I12" s="133">
        <f t="shared" si="6"/>
        <v>0</v>
      </c>
      <c r="J12" s="133" t="e">
        <f>#REF!*I12</f>
        <v>#REF!</v>
      </c>
    </row>
    <row r="13" spans="1:10" s="137" customFormat="1" ht="13" x14ac:dyDescent="0.3">
      <c r="A13" s="219">
        <f>'Planilha Orcamentaria '!A29</f>
        <v>4</v>
      </c>
      <c r="B13" s="175" t="str">
        <f>'Planilha Orcamentaria '!D29</f>
        <v>VIGA METÁLICA</v>
      </c>
      <c r="C13" s="169">
        <f t="shared" si="3"/>
        <v>42572.450293655093</v>
      </c>
      <c r="D13" s="169">
        <f t="shared" si="4"/>
        <v>17635.429706344905</v>
      </c>
      <c r="E13" s="171">
        <f>'Planilha Orcamentaria '!I29</f>
        <v>60207.88</v>
      </c>
      <c r="F13" s="170">
        <f t="shared" si="2"/>
        <v>0.15270564697771544</v>
      </c>
      <c r="G13" s="136" t="e">
        <f>E14+#REF!+#REF!+#REF!+#REF!</f>
        <v>#REF!</v>
      </c>
      <c r="H13" s="133">
        <f t="shared" si="5"/>
        <v>60207.88</v>
      </c>
      <c r="I13" s="133">
        <f t="shared" si="6"/>
        <v>0</v>
      </c>
      <c r="J13" s="133" t="e">
        <f>#REF!*I13</f>
        <v>#REF!</v>
      </c>
    </row>
    <row r="14" spans="1:10" s="140" customFormat="1" ht="13" x14ac:dyDescent="0.3">
      <c r="A14" s="219">
        <f>'Planilha Orcamentaria '!A32</f>
        <v>5</v>
      </c>
      <c r="B14" s="168" t="str">
        <f>'Planilha Orcamentaria '!D32</f>
        <v>LAJE</v>
      </c>
      <c r="C14" s="169">
        <f t="shared" si="3"/>
        <v>12772.488847106362</v>
      </c>
      <c r="D14" s="169">
        <f t="shared" si="4"/>
        <v>5290.9411528936371</v>
      </c>
      <c r="E14" s="171">
        <f>'Planilha Orcamentaria '!I32</f>
        <v>18063.43</v>
      </c>
      <c r="F14" s="170">
        <f t="shared" si="2"/>
        <v>4.5814397796213296E-2</v>
      </c>
      <c r="G14" s="138"/>
      <c r="H14" s="139">
        <f t="shared" si="5"/>
        <v>18063.43</v>
      </c>
      <c r="I14" s="139">
        <f t="shared" si="6"/>
        <v>0</v>
      </c>
      <c r="J14" s="139" t="e">
        <f>#REF!*I14</f>
        <v>#REF!</v>
      </c>
    </row>
    <row r="15" spans="1:10" s="137" customFormat="1" ht="13" x14ac:dyDescent="0.3">
      <c r="A15" s="219">
        <f>'Planilha Orcamentaria '!A36</f>
        <v>6</v>
      </c>
      <c r="B15" s="168" t="str">
        <f>'Planilha Orcamentaria '!D36</f>
        <v>MOBILIZAÇÃO E DESMOBILIZAÇÃO DE OBRA</v>
      </c>
      <c r="C15" s="169">
        <f t="shared" si="3"/>
        <v>1387.0014290159706</v>
      </c>
      <c r="D15" s="169">
        <f t="shared" si="4"/>
        <v>574.55857098402919</v>
      </c>
      <c r="E15" s="171">
        <f>'Planilha Orcamentaria '!I36</f>
        <v>1961.56</v>
      </c>
      <c r="F15" s="170">
        <f t="shared" si="2"/>
        <v>4.9751176903356752E-3</v>
      </c>
      <c r="G15" s="136"/>
      <c r="H15" s="133"/>
      <c r="I15" s="133"/>
      <c r="J15" s="133"/>
    </row>
    <row r="16" spans="1:10" s="137" customFormat="1" ht="13" x14ac:dyDescent="0.3">
      <c r="A16" s="219">
        <f>'Planilha Orcamentaria '!A38</f>
        <v>7</v>
      </c>
      <c r="B16" s="168" t="str">
        <f>'Planilha Orcamentaria '!D38</f>
        <v>ADMINISTRAÇÃO LOCAL DE OBRA</v>
      </c>
      <c r="C16" s="169">
        <f t="shared" si="3"/>
        <v>37173.527644789632</v>
      </c>
      <c r="D16" s="169">
        <f t="shared" si="4"/>
        <v>15398.952355210373</v>
      </c>
      <c r="E16" s="171">
        <f>'Planilha Orcamentaria '!I38</f>
        <v>52572.480000000003</v>
      </c>
      <c r="F16" s="170">
        <f t="shared" si="2"/>
        <v>0.13333993111238937</v>
      </c>
      <c r="G16" s="136"/>
      <c r="H16" s="133"/>
      <c r="I16" s="133"/>
      <c r="J16" s="133"/>
    </row>
    <row r="17" spans="1:10" s="174" customFormat="1" ht="12" customHeight="1" x14ac:dyDescent="0.25">
      <c r="A17" s="412" t="s">
        <v>23</v>
      </c>
      <c r="B17" s="413"/>
      <c r="C17" s="166">
        <f>SUM(C10:C16)</f>
        <v>278787.66199044208</v>
      </c>
      <c r="D17" s="166">
        <f>SUM(D10:D16)</f>
        <v>115486.42800955796</v>
      </c>
      <c r="E17" s="166">
        <f>SUM(E10:E16)</f>
        <v>394274.08999999997</v>
      </c>
      <c r="F17" s="167">
        <f t="shared" si="2"/>
        <v>1</v>
      </c>
      <c r="G17" s="172"/>
      <c r="H17" s="172">
        <f t="shared" si="5"/>
        <v>394274.09</v>
      </c>
      <c r="I17" s="172">
        <f t="shared" si="6"/>
        <v>0</v>
      </c>
      <c r="J17" s="173"/>
    </row>
    <row r="18" spans="1:10" ht="12" customHeight="1" x14ac:dyDescent="0.25">
      <c r="A18" s="141"/>
      <c r="B18" s="325"/>
      <c r="C18" s="142"/>
      <c r="D18" s="325"/>
      <c r="E18" s="143"/>
      <c r="F18" s="144"/>
      <c r="G18" s="128"/>
      <c r="H18" s="145"/>
    </row>
    <row r="19" spans="1:10" ht="14.15" customHeight="1" x14ac:dyDescent="0.25">
      <c r="A19" s="437" t="str">
        <f>'Planilha Orcamentaria '!A43:D43</f>
        <v>ARAÇUAÍ-MG, JUNHO DE 2024</v>
      </c>
      <c r="B19" s="438"/>
      <c r="C19" s="142"/>
      <c r="D19" s="325"/>
      <c r="E19" s="143"/>
      <c r="F19" s="144"/>
      <c r="G19" s="146"/>
    </row>
    <row r="20" spans="1:10" x14ac:dyDescent="0.25">
      <c r="A20" s="147"/>
      <c r="B20" s="148"/>
      <c r="C20" s="380">
        <v>0</v>
      </c>
      <c r="D20" s="380"/>
      <c r="E20" s="148"/>
      <c r="F20" s="149"/>
    </row>
    <row r="21" spans="1:10" x14ac:dyDescent="0.25">
      <c r="A21" s="86"/>
      <c r="C21" s="331"/>
      <c r="E21" s="92"/>
      <c r="F21" s="330"/>
      <c r="H21" s="172">
        <v>394289.67</v>
      </c>
    </row>
    <row r="22" spans="1:10" x14ac:dyDescent="0.25">
      <c r="A22" s="414" t="s">
        <v>128</v>
      </c>
      <c r="B22" s="415"/>
      <c r="C22" s="416" t="s">
        <v>128</v>
      </c>
      <c r="D22" s="380"/>
      <c r="E22" s="380"/>
      <c r="F22" s="417"/>
    </row>
    <row r="23" spans="1:10" ht="13" x14ac:dyDescent="0.25">
      <c r="A23" s="445" t="s">
        <v>176</v>
      </c>
      <c r="B23" s="446"/>
      <c r="C23" s="447" t="s">
        <v>67</v>
      </c>
      <c r="D23" s="448"/>
      <c r="E23" s="448"/>
      <c r="F23" s="449"/>
    </row>
    <row r="24" spans="1:10" x14ac:dyDescent="0.25">
      <c r="A24" s="414" t="s">
        <v>129</v>
      </c>
      <c r="B24" s="415"/>
      <c r="C24" s="439" t="s">
        <v>134</v>
      </c>
      <c r="D24" s="440"/>
      <c r="E24" s="440"/>
      <c r="F24" s="441"/>
    </row>
    <row r="25" spans="1:10" ht="13" thickBot="1" x14ac:dyDescent="0.3">
      <c r="A25" s="442"/>
      <c r="B25" s="443"/>
      <c r="C25" s="329"/>
      <c r="D25" s="444"/>
      <c r="E25" s="444"/>
      <c r="F25" s="151"/>
    </row>
    <row r="26" spans="1:10" x14ac:dyDescent="0.25">
      <c r="C26" s="54"/>
    </row>
  </sheetData>
  <sheetProtection selectLockedCells="1" selectUnlockedCells="1"/>
  <mergeCells count="23">
    <mergeCell ref="A19:B19"/>
    <mergeCell ref="A24:B24"/>
    <mergeCell ref="C24:F24"/>
    <mergeCell ref="A25:B25"/>
    <mergeCell ref="D25:E25"/>
    <mergeCell ref="A23:B23"/>
    <mergeCell ref="C23:F23"/>
    <mergeCell ref="A1:F1"/>
    <mergeCell ref="A17:B17"/>
    <mergeCell ref="C20:D20"/>
    <mergeCell ref="A22:B22"/>
    <mergeCell ref="C22:F22"/>
    <mergeCell ref="A5:F5"/>
    <mergeCell ref="A6:B6"/>
    <mergeCell ref="C6:C7"/>
    <mergeCell ref="E6:F6"/>
    <mergeCell ref="A7:B7"/>
    <mergeCell ref="E7:F7"/>
    <mergeCell ref="A2:F2"/>
    <mergeCell ref="A3:B3"/>
    <mergeCell ref="C3:F3"/>
    <mergeCell ref="A4:B4"/>
    <mergeCell ref="D4:F4"/>
  </mergeCells>
  <pageMargins left="0.61" right="0.19685039370078741" top="0.39370078740157483" bottom="0.39370078740157483" header="0" footer="0"/>
  <pageSetup paperSize="9" scale="70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view="pageBreakPreview" zoomScaleNormal="100" zoomScaleSheetLayoutView="100" workbookViewId="0">
      <selection sqref="A1:F1"/>
    </sheetView>
  </sheetViews>
  <sheetFormatPr defaultRowHeight="12.5" x14ac:dyDescent="0.25"/>
  <cols>
    <col min="1" max="1" width="9.1796875" style="54"/>
    <col min="2" max="2" width="40.54296875" style="54" customWidth="1"/>
    <col min="3" max="3" width="14" style="54" customWidth="1"/>
    <col min="4" max="257" width="9.1796875" style="54"/>
    <col min="258" max="258" width="40.54296875" style="54" customWidth="1"/>
    <col min="259" max="259" width="14" style="54" customWidth="1"/>
    <col min="260" max="513" width="9.1796875" style="54"/>
    <col min="514" max="514" width="40.54296875" style="54" customWidth="1"/>
    <col min="515" max="515" width="14" style="54" customWidth="1"/>
    <col min="516" max="769" width="9.1796875" style="54"/>
    <col min="770" max="770" width="40.54296875" style="54" customWidth="1"/>
    <col min="771" max="771" width="14" style="54" customWidth="1"/>
    <col min="772" max="1025" width="9.1796875" style="54"/>
    <col min="1026" max="1026" width="40.54296875" style="54" customWidth="1"/>
    <col min="1027" max="1027" width="14" style="54" customWidth="1"/>
    <col min="1028" max="1281" width="9.1796875" style="54"/>
    <col min="1282" max="1282" width="40.54296875" style="54" customWidth="1"/>
    <col min="1283" max="1283" width="14" style="54" customWidth="1"/>
    <col min="1284" max="1537" width="9.1796875" style="54"/>
    <col min="1538" max="1538" width="40.54296875" style="54" customWidth="1"/>
    <col min="1539" max="1539" width="14" style="54" customWidth="1"/>
    <col min="1540" max="1793" width="9.1796875" style="54"/>
    <col min="1794" max="1794" width="40.54296875" style="54" customWidth="1"/>
    <col min="1795" max="1795" width="14" style="54" customWidth="1"/>
    <col min="1796" max="2049" width="9.1796875" style="54"/>
    <col min="2050" max="2050" width="40.54296875" style="54" customWidth="1"/>
    <col min="2051" max="2051" width="14" style="54" customWidth="1"/>
    <col min="2052" max="2305" width="9.1796875" style="54"/>
    <col min="2306" max="2306" width="40.54296875" style="54" customWidth="1"/>
    <col min="2307" max="2307" width="14" style="54" customWidth="1"/>
    <col min="2308" max="2561" width="9.1796875" style="54"/>
    <col min="2562" max="2562" width="40.54296875" style="54" customWidth="1"/>
    <col min="2563" max="2563" width="14" style="54" customWidth="1"/>
    <col min="2564" max="2817" width="9.1796875" style="54"/>
    <col min="2818" max="2818" width="40.54296875" style="54" customWidth="1"/>
    <col min="2819" max="2819" width="14" style="54" customWidth="1"/>
    <col min="2820" max="3073" width="9.1796875" style="54"/>
    <col min="3074" max="3074" width="40.54296875" style="54" customWidth="1"/>
    <col min="3075" max="3075" width="14" style="54" customWidth="1"/>
    <col min="3076" max="3329" width="9.1796875" style="54"/>
    <col min="3330" max="3330" width="40.54296875" style="54" customWidth="1"/>
    <col min="3331" max="3331" width="14" style="54" customWidth="1"/>
    <col min="3332" max="3585" width="9.1796875" style="54"/>
    <col min="3586" max="3586" width="40.54296875" style="54" customWidth="1"/>
    <col min="3587" max="3587" width="14" style="54" customWidth="1"/>
    <col min="3588" max="3841" width="9.1796875" style="54"/>
    <col min="3842" max="3842" width="40.54296875" style="54" customWidth="1"/>
    <col min="3843" max="3843" width="14" style="54" customWidth="1"/>
    <col min="3844" max="4097" width="9.1796875" style="54"/>
    <col min="4098" max="4098" width="40.54296875" style="54" customWidth="1"/>
    <col min="4099" max="4099" width="14" style="54" customWidth="1"/>
    <col min="4100" max="4353" width="9.1796875" style="54"/>
    <col min="4354" max="4354" width="40.54296875" style="54" customWidth="1"/>
    <col min="4355" max="4355" width="14" style="54" customWidth="1"/>
    <col min="4356" max="4609" width="9.1796875" style="54"/>
    <col min="4610" max="4610" width="40.54296875" style="54" customWidth="1"/>
    <col min="4611" max="4611" width="14" style="54" customWidth="1"/>
    <col min="4612" max="4865" width="9.1796875" style="54"/>
    <col min="4866" max="4866" width="40.54296875" style="54" customWidth="1"/>
    <col min="4867" max="4867" width="14" style="54" customWidth="1"/>
    <col min="4868" max="5121" width="9.1796875" style="54"/>
    <col min="5122" max="5122" width="40.54296875" style="54" customWidth="1"/>
    <col min="5123" max="5123" width="14" style="54" customWidth="1"/>
    <col min="5124" max="5377" width="9.1796875" style="54"/>
    <col min="5378" max="5378" width="40.54296875" style="54" customWidth="1"/>
    <col min="5379" max="5379" width="14" style="54" customWidth="1"/>
    <col min="5380" max="5633" width="9.1796875" style="54"/>
    <col min="5634" max="5634" width="40.54296875" style="54" customWidth="1"/>
    <col min="5635" max="5635" width="14" style="54" customWidth="1"/>
    <col min="5636" max="5889" width="9.1796875" style="54"/>
    <col min="5890" max="5890" width="40.54296875" style="54" customWidth="1"/>
    <col min="5891" max="5891" width="14" style="54" customWidth="1"/>
    <col min="5892" max="6145" width="9.1796875" style="54"/>
    <col min="6146" max="6146" width="40.54296875" style="54" customWidth="1"/>
    <col min="6147" max="6147" width="14" style="54" customWidth="1"/>
    <col min="6148" max="6401" width="9.1796875" style="54"/>
    <col min="6402" max="6402" width="40.54296875" style="54" customWidth="1"/>
    <col min="6403" max="6403" width="14" style="54" customWidth="1"/>
    <col min="6404" max="6657" width="9.1796875" style="54"/>
    <col min="6658" max="6658" width="40.54296875" style="54" customWidth="1"/>
    <col min="6659" max="6659" width="14" style="54" customWidth="1"/>
    <col min="6660" max="6913" width="9.1796875" style="54"/>
    <col min="6914" max="6914" width="40.54296875" style="54" customWidth="1"/>
    <col min="6915" max="6915" width="14" style="54" customWidth="1"/>
    <col min="6916" max="7169" width="9.1796875" style="54"/>
    <col min="7170" max="7170" width="40.54296875" style="54" customWidth="1"/>
    <col min="7171" max="7171" width="14" style="54" customWidth="1"/>
    <col min="7172" max="7425" width="9.1796875" style="54"/>
    <col min="7426" max="7426" width="40.54296875" style="54" customWidth="1"/>
    <col min="7427" max="7427" width="14" style="54" customWidth="1"/>
    <col min="7428" max="7681" width="9.1796875" style="54"/>
    <col min="7682" max="7682" width="40.54296875" style="54" customWidth="1"/>
    <col min="7683" max="7683" width="14" style="54" customWidth="1"/>
    <col min="7684" max="7937" width="9.1796875" style="54"/>
    <col min="7938" max="7938" width="40.54296875" style="54" customWidth="1"/>
    <col min="7939" max="7939" width="14" style="54" customWidth="1"/>
    <col min="7940" max="8193" width="9.1796875" style="54"/>
    <col min="8194" max="8194" width="40.54296875" style="54" customWidth="1"/>
    <col min="8195" max="8195" width="14" style="54" customWidth="1"/>
    <col min="8196" max="8449" width="9.1796875" style="54"/>
    <col min="8450" max="8450" width="40.54296875" style="54" customWidth="1"/>
    <col min="8451" max="8451" width="14" style="54" customWidth="1"/>
    <col min="8452" max="8705" width="9.1796875" style="54"/>
    <col min="8706" max="8706" width="40.54296875" style="54" customWidth="1"/>
    <col min="8707" max="8707" width="14" style="54" customWidth="1"/>
    <col min="8708" max="8961" width="9.1796875" style="54"/>
    <col min="8962" max="8962" width="40.54296875" style="54" customWidth="1"/>
    <col min="8963" max="8963" width="14" style="54" customWidth="1"/>
    <col min="8964" max="9217" width="9.1796875" style="54"/>
    <col min="9218" max="9218" width="40.54296875" style="54" customWidth="1"/>
    <col min="9219" max="9219" width="14" style="54" customWidth="1"/>
    <col min="9220" max="9473" width="9.1796875" style="54"/>
    <col min="9474" max="9474" width="40.54296875" style="54" customWidth="1"/>
    <col min="9475" max="9475" width="14" style="54" customWidth="1"/>
    <col min="9476" max="9729" width="9.1796875" style="54"/>
    <col min="9730" max="9730" width="40.54296875" style="54" customWidth="1"/>
    <col min="9731" max="9731" width="14" style="54" customWidth="1"/>
    <col min="9732" max="9985" width="9.1796875" style="54"/>
    <col min="9986" max="9986" width="40.54296875" style="54" customWidth="1"/>
    <col min="9987" max="9987" width="14" style="54" customWidth="1"/>
    <col min="9988" max="10241" width="9.1796875" style="54"/>
    <col min="10242" max="10242" width="40.54296875" style="54" customWidth="1"/>
    <col min="10243" max="10243" width="14" style="54" customWidth="1"/>
    <col min="10244" max="10497" width="9.1796875" style="54"/>
    <col min="10498" max="10498" width="40.54296875" style="54" customWidth="1"/>
    <col min="10499" max="10499" width="14" style="54" customWidth="1"/>
    <col min="10500" max="10753" width="9.1796875" style="54"/>
    <col min="10754" max="10754" width="40.54296875" style="54" customWidth="1"/>
    <col min="10755" max="10755" width="14" style="54" customWidth="1"/>
    <col min="10756" max="11009" width="9.1796875" style="54"/>
    <col min="11010" max="11010" width="40.54296875" style="54" customWidth="1"/>
    <col min="11011" max="11011" width="14" style="54" customWidth="1"/>
    <col min="11012" max="11265" width="9.1796875" style="54"/>
    <col min="11266" max="11266" width="40.54296875" style="54" customWidth="1"/>
    <col min="11267" max="11267" width="14" style="54" customWidth="1"/>
    <col min="11268" max="11521" width="9.1796875" style="54"/>
    <col min="11522" max="11522" width="40.54296875" style="54" customWidth="1"/>
    <col min="11523" max="11523" width="14" style="54" customWidth="1"/>
    <col min="11524" max="11777" width="9.1796875" style="54"/>
    <col min="11778" max="11778" width="40.54296875" style="54" customWidth="1"/>
    <col min="11779" max="11779" width="14" style="54" customWidth="1"/>
    <col min="11780" max="12033" width="9.1796875" style="54"/>
    <col min="12034" max="12034" width="40.54296875" style="54" customWidth="1"/>
    <col min="12035" max="12035" width="14" style="54" customWidth="1"/>
    <col min="12036" max="12289" width="9.1796875" style="54"/>
    <col min="12290" max="12290" width="40.54296875" style="54" customWidth="1"/>
    <col min="12291" max="12291" width="14" style="54" customWidth="1"/>
    <col min="12292" max="12545" width="9.1796875" style="54"/>
    <col min="12546" max="12546" width="40.54296875" style="54" customWidth="1"/>
    <col min="12547" max="12547" width="14" style="54" customWidth="1"/>
    <col min="12548" max="12801" width="9.1796875" style="54"/>
    <col min="12802" max="12802" width="40.54296875" style="54" customWidth="1"/>
    <col min="12803" max="12803" width="14" style="54" customWidth="1"/>
    <col min="12804" max="13057" width="9.1796875" style="54"/>
    <col min="13058" max="13058" width="40.54296875" style="54" customWidth="1"/>
    <col min="13059" max="13059" width="14" style="54" customWidth="1"/>
    <col min="13060" max="13313" width="9.1796875" style="54"/>
    <col min="13314" max="13314" width="40.54296875" style="54" customWidth="1"/>
    <col min="13315" max="13315" width="14" style="54" customWidth="1"/>
    <col min="13316" max="13569" width="9.1796875" style="54"/>
    <col min="13570" max="13570" width="40.54296875" style="54" customWidth="1"/>
    <col min="13571" max="13571" width="14" style="54" customWidth="1"/>
    <col min="13572" max="13825" width="9.1796875" style="54"/>
    <col min="13826" max="13826" width="40.54296875" style="54" customWidth="1"/>
    <col min="13827" max="13827" width="14" style="54" customWidth="1"/>
    <col min="13828" max="14081" width="9.1796875" style="54"/>
    <col min="14082" max="14082" width="40.54296875" style="54" customWidth="1"/>
    <col min="14083" max="14083" width="14" style="54" customWidth="1"/>
    <col min="14084" max="14337" width="9.1796875" style="54"/>
    <col min="14338" max="14338" width="40.54296875" style="54" customWidth="1"/>
    <col min="14339" max="14339" width="14" style="54" customWidth="1"/>
    <col min="14340" max="14593" width="9.1796875" style="54"/>
    <col min="14594" max="14594" width="40.54296875" style="54" customWidth="1"/>
    <col min="14595" max="14595" width="14" style="54" customWidth="1"/>
    <col min="14596" max="14849" width="9.1796875" style="54"/>
    <col min="14850" max="14850" width="40.54296875" style="54" customWidth="1"/>
    <col min="14851" max="14851" width="14" style="54" customWidth="1"/>
    <col min="14852" max="15105" width="9.1796875" style="54"/>
    <col min="15106" max="15106" width="40.54296875" style="54" customWidth="1"/>
    <col min="15107" max="15107" width="14" style="54" customWidth="1"/>
    <col min="15108" max="15361" width="9.1796875" style="54"/>
    <col min="15362" max="15362" width="40.54296875" style="54" customWidth="1"/>
    <col min="15363" max="15363" width="14" style="54" customWidth="1"/>
    <col min="15364" max="15617" width="9.1796875" style="54"/>
    <col min="15618" max="15618" width="40.54296875" style="54" customWidth="1"/>
    <col min="15619" max="15619" width="14" style="54" customWidth="1"/>
    <col min="15620" max="15873" width="9.1796875" style="54"/>
    <col min="15874" max="15874" width="40.54296875" style="54" customWidth="1"/>
    <col min="15875" max="15875" width="14" style="54" customWidth="1"/>
    <col min="15876" max="16129" width="9.1796875" style="54"/>
    <col min="16130" max="16130" width="40.54296875" style="54" customWidth="1"/>
    <col min="16131" max="16131" width="14" style="54" customWidth="1"/>
    <col min="16132" max="16384" width="9.1796875" style="54"/>
  </cols>
  <sheetData>
    <row r="1" spans="1:6" ht="80.150000000000006" customHeight="1" thickBot="1" x14ac:dyDescent="0.3">
      <c r="A1" s="450"/>
      <c r="B1" s="451"/>
      <c r="C1" s="451"/>
      <c r="D1" s="451"/>
      <c r="E1" s="451"/>
      <c r="F1" s="452"/>
    </row>
    <row r="2" spans="1:6" ht="14" x14ac:dyDescent="0.3">
      <c r="A2" s="462" t="s">
        <v>61</v>
      </c>
      <c r="B2" s="463"/>
      <c r="C2" s="463"/>
      <c r="D2" s="463"/>
      <c r="E2" s="463"/>
      <c r="F2" s="464"/>
    </row>
    <row r="3" spans="1:6" ht="27" customHeight="1" x14ac:dyDescent="0.25">
      <c r="A3" s="465" t="s">
        <v>62</v>
      </c>
      <c r="B3" s="466"/>
      <c r="C3" s="466"/>
      <c r="D3" s="466"/>
      <c r="E3" s="466"/>
      <c r="F3" s="467"/>
    </row>
    <row r="4" spans="1:6" ht="12" customHeight="1" x14ac:dyDescent="0.25">
      <c r="A4" s="468" t="str">
        <f>'Planilha Orcamentaria '!A4:F4</f>
        <v>OBRA: CONSTRUÇÃO DE PONTE CÓRREGO NARCISO</v>
      </c>
      <c r="B4" s="469"/>
      <c r="C4" s="469"/>
      <c r="D4" s="469"/>
      <c r="E4" s="469"/>
      <c r="F4" s="470"/>
    </row>
    <row r="5" spans="1:6" x14ac:dyDescent="0.25">
      <c r="A5" s="471" t="str">
        <f>'Planilha Orcamentaria '!A5:E5</f>
        <v>LOCAL: CÓRREGO NARCISO, ZONA RURAL, ARAÇUAÍ-MG</v>
      </c>
      <c r="B5" s="472"/>
      <c r="C5" s="472"/>
      <c r="D5" s="472"/>
      <c r="E5" s="472"/>
      <c r="F5" s="473"/>
    </row>
    <row r="6" spans="1:6" ht="13" x14ac:dyDescent="0.3">
      <c r="A6" s="474" t="s">
        <v>31</v>
      </c>
      <c r="B6" s="475"/>
      <c r="C6" s="475"/>
      <c r="D6" s="475"/>
      <c r="E6" s="475"/>
      <c r="F6" s="476"/>
    </row>
    <row r="7" spans="1:6" x14ac:dyDescent="0.25">
      <c r="A7" s="78" t="s">
        <v>32</v>
      </c>
      <c r="B7" s="66" t="s">
        <v>33</v>
      </c>
      <c r="C7" s="66" t="s">
        <v>34</v>
      </c>
      <c r="D7" s="66"/>
      <c r="E7" s="67" t="s">
        <v>35</v>
      </c>
      <c r="F7" s="79"/>
    </row>
    <row r="8" spans="1:6" x14ac:dyDescent="0.25">
      <c r="A8" s="78"/>
      <c r="B8" s="66"/>
      <c r="C8" s="66"/>
      <c r="D8" s="66"/>
      <c r="E8" s="67" t="s">
        <v>36</v>
      </c>
      <c r="F8" s="80">
        <v>6.4999999999999997E-3</v>
      </c>
    </row>
    <row r="9" spans="1:6" x14ac:dyDescent="0.25">
      <c r="A9" s="78" t="s">
        <v>37</v>
      </c>
      <c r="B9" s="66" t="s">
        <v>38</v>
      </c>
      <c r="C9" s="106">
        <v>5.5E-2</v>
      </c>
      <c r="D9" s="66"/>
      <c r="E9" s="67" t="s">
        <v>39</v>
      </c>
      <c r="F9" s="80">
        <v>0.03</v>
      </c>
    </row>
    <row r="10" spans="1:6" x14ac:dyDescent="0.25">
      <c r="A10" s="78"/>
      <c r="B10" s="66"/>
      <c r="C10" s="106"/>
      <c r="D10" s="66"/>
      <c r="E10" s="67" t="s">
        <v>110</v>
      </c>
      <c r="F10" s="81">
        <v>1.4999999999999999E-2</v>
      </c>
    </row>
    <row r="11" spans="1:6" x14ac:dyDescent="0.25">
      <c r="A11" s="78" t="s">
        <v>63</v>
      </c>
      <c r="B11" s="66" t="s">
        <v>64</v>
      </c>
      <c r="C11" s="106">
        <v>0.01</v>
      </c>
      <c r="D11" s="66"/>
      <c r="E11" s="67"/>
      <c r="F11" s="82"/>
    </row>
    <row r="12" spans="1:6" x14ac:dyDescent="0.25">
      <c r="A12" s="78" t="s">
        <v>40</v>
      </c>
      <c r="B12" s="66" t="s">
        <v>41</v>
      </c>
      <c r="C12" s="106">
        <v>1.2699999999999999E-2</v>
      </c>
      <c r="D12" s="66"/>
      <c r="E12" s="67"/>
      <c r="F12" s="83"/>
    </row>
    <row r="13" spans="1:6" x14ac:dyDescent="0.25">
      <c r="A13" s="78" t="s">
        <v>42</v>
      </c>
      <c r="B13" s="66" t="s">
        <v>43</v>
      </c>
      <c r="C13" s="107">
        <v>8.3000000000000001E-3</v>
      </c>
      <c r="D13" s="66"/>
      <c r="E13" s="67" t="s">
        <v>44</v>
      </c>
      <c r="F13" s="82">
        <f>SUM(F8:F10)</f>
        <v>5.1499999999999997E-2</v>
      </c>
    </row>
    <row r="14" spans="1:6" x14ac:dyDescent="0.25">
      <c r="A14" s="78" t="s">
        <v>45</v>
      </c>
      <c r="B14" s="66" t="s">
        <v>46</v>
      </c>
      <c r="C14" s="106">
        <v>7.4999999999999997E-2</v>
      </c>
      <c r="D14" s="66"/>
      <c r="E14" s="66"/>
      <c r="F14" s="83"/>
    </row>
    <row r="15" spans="1:6" x14ac:dyDescent="0.25">
      <c r="A15" s="78" t="s">
        <v>47</v>
      </c>
      <c r="B15" s="66" t="s">
        <v>35</v>
      </c>
      <c r="C15" s="106">
        <f>F13</f>
        <v>5.1499999999999997E-2</v>
      </c>
      <c r="D15" s="66"/>
      <c r="E15" s="66"/>
      <c r="F15" s="83"/>
    </row>
    <row r="16" spans="1:6" x14ac:dyDescent="0.25">
      <c r="A16" s="78" t="s">
        <v>48</v>
      </c>
      <c r="B16" s="66" t="s">
        <v>48</v>
      </c>
      <c r="C16" s="106">
        <v>4.4999999999999998E-2</v>
      </c>
      <c r="D16" s="66"/>
      <c r="E16" s="66"/>
      <c r="F16" s="83"/>
    </row>
    <row r="17" spans="1:6" x14ac:dyDescent="0.25">
      <c r="A17" s="78"/>
      <c r="B17" s="66"/>
      <c r="C17" s="68"/>
      <c r="D17" s="66"/>
      <c r="E17" s="66"/>
      <c r="F17" s="83"/>
    </row>
    <row r="18" spans="1:6" x14ac:dyDescent="0.25">
      <c r="A18" s="78"/>
      <c r="B18" s="66"/>
      <c r="C18" s="66"/>
      <c r="D18" s="66"/>
      <c r="E18" s="66"/>
      <c r="F18" s="83"/>
    </row>
    <row r="19" spans="1:6" ht="13" x14ac:dyDescent="0.3">
      <c r="A19" s="78"/>
      <c r="B19" s="69" t="s">
        <v>49</v>
      </c>
      <c r="C19" s="70">
        <f>(1+(C9+C10+C11+C12))*(1+C13)*(1+C14)/(1-(C15+C16))-1</f>
        <v>0.29290899640287793</v>
      </c>
      <c r="D19" s="66"/>
      <c r="E19" s="66"/>
      <c r="F19" s="83"/>
    </row>
    <row r="20" spans="1:6" x14ac:dyDescent="0.25">
      <c r="A20" s="78"/>
      <c r="B20" s="66"/>
      <c r="C20" s="66"/>
      <c r="D20" s="66"/>
      <c r="E20" s="66"/>
      <c r="F20" s="83"/>
    </row>
    <row r="21" spans="1:6" ht="38.25" customHeight="1" x14ac:dyDescent="0.25">
      <c r="A21" s="84"/>
      <c r="B21" s="477" t="s">
        <v>65</v>
      </c>
      <c r="C21" s="477"/>
      <c r="D21" s="71"/>
      <c r="E21" s="71"/>
      <c r="F21" s="85"/>
    </row>
    <row r="22" spans="1:6" x14ac:dyDescent="0.25">
      <c r="A22" s="86"/>
      <c r="F22" s="87"/>
    </row>
    <row r="23" spans="1:6" x14ac:dyDescent="0.25">
      <c r="A23" s="88"/>
      <c r="B23" s="220"/>
      <c r="F23" s="87"/>
    </row>
    <row r="24" spans="1:6" x14ac:dyDescent="0.25">
      <c r="A24" s="88"/>
      <c r="F24" s="87"/>
    </row>
    <row r="25" spans="1:6" x14ac:dyDescent="0.25">
      <c r="A25" s="86"/>
      <c r="F25" s="87"/>
    </row>
    <row r="26" spans="1:6" x14ac:dyDescent="0.25">
      <c r="A26" s="86"/>
      <c r="B26" s="478" t="s">
        <v>168</v>
      </c>
      <c r="C26" s="478"/>
      <c r="D26" s="478"/>
      <c r="F26" s="87"/>
    </row>
    <row r="27" spans="1:6" ht="13" x14ac:dyDescent="0.25">
      <c r="A27" s="453" t="s">
        <v>68</v>
      </c>
      <c r="B27" s="454"/>
      <c r="C27" s="454"/>
      <c r="D27" s="454"/>
      <c r="E27" s="454"/>
      <c r="F27" s="455"/>
    </row>
    <row r="28" spans="1:6" x14ac:dyDescent="0.25">
      <c r="A28" s="456" t="s">
        <v>69</v>
      </c>
      <c r="B28" s="457"/>
      <c r="C28" s="457"/>
      <c r="D28" s="457"/>
      <c r="E28" s="457"/>
      <c r="F28" s="458"/>
    </row>
    <row r="29" spans="1:6" x14ac:dyDescent="0.25">
      <c r="A29" s="97"/>
      <c r="B29" s="98"/>
      <c r="C29" s="98"/>
      <c r="D29" s="98"/>
      <c r="E29" s="98"/>
      <c r="F29" s="99"/>
    </row>
    <row r="30" spans="1:6" x14ac:dyDescent="0.25">
      <c r="A30" s="459"/>
      <c r="B30" s="460"/>
      <c r="C30" s="460"/>
      <c r="D30" s="460"/>
      <c r="E30" s="460"/>
      <c r="F30" s="461"/>
    </row>
    <row r="31" spans="1:6" ht="13" thickBot="1" x14ac:dyDescent="0.3">
      <c r="A31" s="89"/>
      <c r="B31" s="90"/>
      <c r="C31" s="90"/>
      <c r="D31" s="90"/>
      <c r="E31" s="90"/>
      <c r="F31" s="91"/>
    </row>
  </sheetData>
  <mergeCells count="11">
    <mergeCell ref="A1:F1"/>
    <mergeCell ref="A27:F27"/>
    <mergeCell ref="A28:F28"/>
    <mergeCell ref="A30:F30"/>
    <mergeCell ref="A2:F2"/>
    <mergeCell ref="A3:F3"/>
    <mergeCell ref="A4:F4"/>
    <mergeCell ref="A5:F5"/>
    <mergeCell ref="A6:F6"/>
    <mergeCell ref="B21:C21"/>
    <mergeCell ref="B26:D26"/>
  </mergeCells>
  <pageMargins left="0.511811024" right="0.511811024" top="0.78740157499999996" bottom="0.78740157499999996" header="0.31496062000000002" footer="0.31496062000000002"/>
  <pageSetup paperSize="9" fitToWidth="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8"/>
  <sheetViews>
    <sheetView showGridLines="0" showZeros="0" view="pageBreakPreview" topLeftCell="B1" zoomScale="85" zoomScaleSheetLayoutView="85" workbookViewId="0">
      <selection sqref="A1:E1"/>
    </sheetView>
  </sheetViews>
  <sheetFormatPr defaultColWidth="8.81640625" defaultRowHeight="12.5" x14ac:dyDescent="0.25"/>
  <cols>
    <col min="1" max="1" width="12.453125" style="54" customWidth="1"/>
    <col min="2" max="2" width="86" style="54" customWidth="1"/>
    <col min="3" max="3" width="14.54296875" style="128" bestFit="1" customWidth="1"/>
    <col min="4" max="4" width="15.453125" style="54" bestFit="1" customWidth="1"/>
    <col min="5" max="5" width="20.54296875" style="54" customWidth="1"/>
    <col min="6" max="6" width="15.453125" style="54" bestFit="1" customWidth="1"/>
    <col min="7" max="7" width="18.54296875" style="54" customWidth="1"/>
    <col min="8" max="8" width="39.1796875" style="54" bestFit="1" customWidth="1"/>
    <col min="9" max="9" width="15.54296875" style="54" bestFit="1" customWidth="1"/>
    <col min="10" max="10" width="13.453125" style="54" customWidth="1"/>
    <col min="11" max="11" width="19" style="54" bestFit="1" customWidth="1"/>
    <col min="12" max="12" width="11.81640625" style="54" customWidth="1"/>
    <col min="13" max="16384" width="8.81640625" style="54"/>
  </cols>
  <sheetData>
    <row r="1" spans="1:16" ht="96" customHeight="1" x14ac:dyDescent="0.25">
      <c r="A1" s="488"/>
      <c r="B1" s="489"/>
      <c r="C1" s="489"/>
      <c r="D1" s="489"/>
      <c r="E1" s="490"/>
    </row>
    <row r="2" spans="1:16" ht="21.75" customHeight="1" x14ac:dyDescent="0.25">
      <c r="A2" s="494" t="s">
        <v>130</v>
      </c>
      <c r="B2" s="494"/>
      <c r="C2" s="494"/>
      <c r="D2" s="494"/>
      <c r="E2" s="494"/>
      <c r="F2" s="118"/>
    </row>
    <row r="3" spans="1:16" ht="20.149999999999999" customHeight="1" x14ac:dyDescent="0.25">
      <c r="A3" s="432" t="str">
        <f>'Planilha Orcamentaria '!A3:F3</f>
        <v>PREFEITURA: Prefeitura Municipal de Araçuaí- MG</v>
      </c>
      <c r="B3" s="432"/>
      <c r="C3" s="432" t="s">
        <v>133</v>
      </c>
      <c r="D3" s="432"/>
      <c r="E3" s="432"/>
      <c r="F3" s="119"/>
    </row>
    <row r="4" spans="1:16" ht="17.25" customHeight="1" x14ac:dyDescent="0.25">
      <c r="A4" s="432" t="str">
        <f>'Planilha Orcamentaria '!A4:F4</f>
        <v>OBRA: CONSTRUÇÃO DE PONTE CÓRREGO NARCISO</v>
      </c>
      <c r="B4" s="432"/>
      <c r="C4" s="120" t="s">
        <v>11</v>
      </c>
      <c r="D4" s="487">
        <v>45444</v>
      </c>
      <c r="E4" s="487"/>
      <c r="F4" s="119"/>
    </row>
    <row r="5" spans="1:16" s="122" customFormat="1" ht="21.75" customHeight="1" x14ac:dyDescent="0.25">
      <c r="A5" s="422" t="str">
        <f>'Planilha Orcamentaria '!A5:E5</f>
        <v>LOCAL: CÓRREGO NARCISO, ZONA RURAL, ARAÇUAÍ-MG</v>
      </c>
      <c r="B5" s="422"/>
      <c r="C5" s="422"/>
      <c r="D5" s="422"/>
      <c r="E5" s="422"/>
      <c r="F5" s="121"/>
    </row>
    <row r="6" spans="1:16" ht="30.75" customHeight="1" x14ac:dyDescent="0.25">
      <c r="A6" s="422" t="str">
        <f>'Planilha Orcamentaria '!A6:E6</f>
        <v>REGIÃO/MÊS DE REFERÊNCIA: SEINFRA: Região Jequitinhonha e Mucuri C/ Desoneração - JANEIRO/24 // SINAPI-MG C/ Desoneração - MAIO/2024 // ORSE - ABRIL/ 2024 // EMOP - ABRIL/2024</v>
      </c>
      <c r="B6" s="422"/>
      <c r="C6" s="423" t="s">
        <v>7</v>
      </c>
      <c r="D6" s="123" t="s">
        <v>30</v>
      </c>
      <c r="E6" s="197" t="s">
        <v>8</v>
      </c>
      <c r="F6" s="119"/>
    </row>
    <row r="7" spans="1:16" ht="20.149999999999999" customHeight="1" x14ac:dyDescent="0.25">
      <c r="A7" s="422" t="str">
        <f>'Planilha Orcamentaria '!A7:E7</f>
        <v>PRAZO DE EXECUÇÃO: 4 meses</v>
      </c>
      <c r="B7" s="422"/>
      <c r="C7" s="423"/>
      <c r="D7" s="123" t="s">
        <v>125</v>
      </c>
      <c r="E7" s="198">
        <f>'Planilha Orcamentaria '!I7</f>
        <v>0.29290899640287793</v>
      </c>
      <c r="F7" s="46"/>
    </row>
    <row r="8" spans="1:16" ht="13" x14ac:dyDescent="0.25">
      <c r="A8" s="281"/>
      <c r="B8" s="118"/>
      <c r="C8" s="142"/>
      <c r="D8" s="121"/>
      <c r="E8" s="258"/>
      <c r="F8" s="121"/>
      <c r="G8" s="121" t="s">
        <v>0</v>
      </c>
      <c r="H8" s="121" t="s">
        <v>1</v>
      </c>
      <c r="I8" s="121" t="s">
        <v>12</v>
      </c>
      <c r="J8" s="127" t="s">
        <v>127</v>
      </c>
      <c r="K8" s="127" t="s">
        <v>131</v>
      </c>
      <c r="L8" s="121" t="s">
        <v>132</v>
      </c>
      <c r="O8" s="381" t="s">
        <v>132</v>
      </c>
      <c r="P8" s="381"/>
    </row>
    <row r="9" spans="1:16" s="130" customFormat="1" ht="39" x14ac:dyDescent="0.3">
      <c r="A9" s="281"/>
      <c r="B9" s="118"/>
      <c r="C9" s="142"/>
      <c r="D9" s="142"/>
      <c r="E9" s="321"/>
      <c r="F9" s="129"/>
      <c r="G9" s="318">
        <f>'Planilha Resumo'!A12</f>
        <v>3</v>
      </c>
      <c r="H9" s="317" t="str">
        <f>'Planilha Resumo'!B12</f>
        <v>ESTRUTURAS (MUROS DE CONCRETO, PILARES DE CONCRETO E VIGAS DE CONCRETO)</v>
      </c>
      <c r="I9" s="135">
        <f>'Planilha Resumo'!E12</f>
        <v>158179.15000000002</v>
      </c>
      <c r="J9" s="316">
        <f>'Planilha Resumo'!F12</f>
        <v>0.40119083148476747</v>
      </c>
      <c r="K9" s="154">
        <f>J9</f>
        <v>0.40119083148476747</v>
      </c>
      <c r="L9" s="155" t="str">
        <f t="shared" ref="L9:L15" si="0">IF(K9&lt;=$P$9,$O$9,IF(K9&lt;=$P$10,$O$10,$O$11))</f>
        <v>A</v>
      </c>
      <c r="O9" s="130" t="s">
        <v>121</v>
      </c>
      <c r="P9" s="156">
        <v>0.8</v>
      </c>
    </row>
    <row r="10" spans="1:16" s="134" customFormat="1" ht="15" customHeight="1" x14ac:dyDescent="0.3">
      <c r="A10" s="282"/>
      <c r="B10" s="322"/>
      <c r="C10" s="142"/>
      <c r="D10" s="142"/>
      <c r="E10" s="321"/>
      <c r="F10" s="132"/>
      <c r="G10" s="318">
        <f>'Planilha Resumo'!A11</f>
        <v>2</v>
      </c>
      <c r="H10" s="317" t="str">
        <f>'Planilha Resumo'!B11</f>
        <v>FUNDAÇÃO</v>
      </c>
      <c r="I10" s="135">
        <f>'Planilha Resumo'!E11</f>
        <v>92370.81</v>
      </c>
      <c r="J10" s="316">
        <f>'Planilha Resumo'!F11</f>
        <v>0.23428070051471048</v>
      </c>
      <c r="K10" s="154">
        <f>J10+K9</f>
        <v>0.63547153199947792</v>
      </c>
      <c r="L10" s="155" t="str">
        <f t="shared" si="0"/>
        <v>A</v>
      </c>
      <c r="O10" s="134" t="s">
        <v>122</v>
      </c>
      <c r="P10" s="158">
        <v>0.95</v>
      </c>
    </row>
    <row r="11" spans="1:16" s="134" customFormat="1" ht="15" customHeight="1" x14ac:dyDescent="0.3">
      <c r="A11" s="282"/>
      <c r="B11" s="322"/>
      <c r="C11" s="142"/>
      <c r="D11" s="142"/>
      <c r="E11" s="321"/>
      <c r="F11" s="132"/>
      <c r="G11" s="318">
        <f>'Planilha Resumo'!A16</f>
        <v>7</v>
      </c>
      <c r="H11" s="317" t="str">
        <f>'Planilha Resumo'!B16</f>
        <v>ADMINISTRAÇÃO LOCAL DE OBRA</v>
      </c>
      <c r="I11" s="135">
        <f>'Planilha Resumo'!E16</f>
        <v>52572.480000000003</v>
      </c>
      <c r="J11" s="316">
        <f>'Planilha Resumo'!F16</f>
        <v>0.13333993111238937</v>
      </c>
      <c r="K11" s="154">
        <f>J11+K10</f>
        <v>0.76881146311186732</v>
      </c>
      <c r="L11" s="155" t="str">
        <f t="shared" si="0"/>
        <v>A</v>
      </c>
      <c r="O11" s="134" t="s">
        <v>123</v>
      </c>
      <c r="P11" s="158">
        <v>1</v>
      </c>
    </row>
    <row r="12" spans="1:16" s="137" customFormat="1" ht="13" x14ac:dyDescent="0.3">
      <c r="A12" s="281"/>
      <c r="B12" s="322"/>
      <c r="C12" s="142"/>
      <c r="D12" s="142"/>
      <c r="E12" s="323"/>
      <c r="F12" s="136"/>
      <c r="G12" s="318">
        <f>'Planilha Resumo'!A13</f>
        <v>4</v>
      </c>
      <c r="H12" s="317" t="str">
        <f>'Planilha Resumo'!B13</f>
        <v>VIGA METÁLICA</v>
      </c>
      <c r="I12" s="135">
        <f>'Planilha Resumo'!E13</f>
        <v>60207.88</v>
      </c>
      <c r="J12" s="316">
        <f>'Planilha Resumo'!F13</f>
        <v>0.15270564697771544</v>
      </c>
      <c r="K12" s="154">
        <f>J12+K11</f>
        <v>0.9215171100895827</v>
      </c>
      <c r="L12" s="155" t="str">
        <f t="shared" si="0"/>
        <v>B</v>
      </c>
    </row>
    <row r="13" spans="1:16" s="137" customFormat="1" ht="13" x14ac:dyDescent="0.3">
      <c r="A13" s="281"/>
      <c r="B13" s="322"/>
      <c r="C13" s="142"/>
      <c r="D13" s="142"/>
      <c r="E13" s="323"/>
      <c r="F13" s="136"/>
      <c r="G13" s="318">
        <f>'Planilha Resumo'!A14</f>
        <v>5</v>
      </c>
      <c r="H13" s="317" t="str">
        <f>'Planilha Resumo'!B14</f>
        <v>LAJE</v>
      </c>
      <c r="I13" s="135">
        <f>'Planilha Resumo'!E14</f>
        <v>18063.43</v>
      </c>
      <c r="J13" s="316">
        <f>'Planilha Resumo'!F14</f>
        <v>4.5814397796213296E-2</v>
      </c>
      <c r="K13" s="154">
        <f>J13+K12</f>
        <v>0.96733150788579603</v>
      </c>
      <c r="L13" s="155" t="str">
        <f t="shared" si="0"/>
        <v>C</v>
      </c>
    </row>
    <row r="14" spans="1:16" s="137" customFormat="1" ht="13" x14ac:dyDescent="0.3">
      <c r="A14" s="281"/>
      <c r="B14" s="322"/>
      <c r="C14" s="142"/>
      <c r="D14" s="142"/>
      <c r="E14" s="323"/>
      <c r="F14" s="136"/>
      <c r="G14" s="318">
        <f>'Planilha Resumo'!A10</f>
        <v>1</v>
      </c>
      <c r="H14" s="317" t="str">
        <f>'Planilha Resumo'!B10</f>
        <v>SERVIÇOS PRELIMINARES</v>
      </c>
      <c r="I14" s="135">
        <f>'Planilha Resumo'!E10</f>
        <v>10918.78</v>
      </c>
      <c r="J14" s="316">
        <f>'Planilha Resumo'!F10</f>
        <v>2.7693374423868437E-2</v>
      </c>
      <c r="K14" s="154">
        <f t="shared" ref="K14:K15" si="1">J14+K13</f>
        <v>0.99502488230966446</v>
      </c>
      <c r="L14" s="155" t="str">
        <f t="shared" si="0"/>
        <v>C</v>
      </c>
    </row>
    <row r="15" spans="1:16" s="137" customFormat="1" ht="26" x14ac:dyDescent="0.3">
      <c r="A15" s="281"/>
      <c r="B15" s="322"/>
      <c r="C15" s="142"/>
      <c r="D15" s="142"/>
      <c r="E15" s="323"/>
      <c r="F15" s="136"/>
      <c r="G15" s="318">
        <f>'Planilha Resumo'!A15</f>
        <v>6</v>
      </c>
      <c r="H15" s="317" t="str">
        <f>'Planilha Resumo'!B15</f>
        <v>MOBILIZAÇÃO E DESMOBILIZAÇÃO DE OBRA</v>
      </c>
      <c r="I15" s="135">
        <f>'Planilha Resumo'!E15</f>
        <v>1961.56</v>
      </c>
      <c r="J15" s="316">
        <f>'Planilha Resumo'!F15</f>
        <v>4.9751176903356752E-3</v>
      </c>
      <c r="K15" s="154">
        <f t="shared" si="1"/>
        <v>1.0000000000000002</v>
      </c>
      <c r="L15" s="155" t="str">
        <f t="shared" si="0"/>
        <v>C</v>
      </c>
    </row>
    <row r="16" spans="1:16" s="137" customFormat="1" ht="13" x14ac:dyDescent="0.3">
      <c r="A16" s="281"/>
      <c r="B16" s="322"/>
      <c r="C16" s="142"/>
      <c r="D16" s="142"/>
      <c r="E16" s="323"/>
      <c r="F16" s="136"/>
      <c r="G16" s="177"/>
      <c r="H16" s="177"/>
      <c r="I16" s="135"/>
      <c r="J16" s="316"/>
      <c r="K16" s="154"/>
      <c r="L16" s="155"/>
    </row>
    <row r="17" spans="1:12" s="137" customFormat="1" ht="13" x14ac:dyDescent="0.3">
      <c r="A17" s="281"/>
      <c r="B17" s="322"/>
      <c r="C17" s="142"/>
      <c r="D17" s="142"/>
      <c r="E17" s="323"/>
      <c r="F17" s="136"/>
      <c r="G17" s="177">
        <f>'Planilha Resumo'!A18</f>
        <v>0</v>
      </c>
      <c r="H17" s="177">
        <f>'Planilha Resumo'!B18</f>
        <v>0</v>
      </c>
      <c r="I17" s="135"/>
      <c r="J17" s="316"/>
      <c r="K17" s="154"/>
      <c r="L17" s="155"/>
    </row>
    <row r="18" spans="1:12" s="137" customFormat="1" ht="13" x14ac:dyDescent="0.3">
      <c r="A18" s="281"/>
      <c r="B18" s="322"/>
      <c r="C18" s="142"/>
      <c r="D18" s="142"/>
      <c r="E18" s="323"/>
      <c r="F18" s="136"/>
      <c r="G18" s="177"/>
      <c r="H18" s="177">
        <f>'Planilha Resumo'!B19</f>
        <v>0</v>
      </c>
      <c r="I18" s="135"/>
      <c r="J18" s="316"/>
      <c r="K18" s="154"/>
      <c r="L18" s="155"/>
    </row>
    <row r="19" spans="1:12" s="137" customFormat="1" ht="13" x14ac:dyDescent="0.3">
      <c r="A19" s="281"/>
      <c r="B19" s="322"/>
      <c r="C19" s="142"/>
      <c r="D19" s="142"/>
      <c r="E19" s="323"/>
      <c r="F19" s="136"/>
      <c r="G19" s="152"/>
      <c r="H19" s="152"/>
      <c r="I19" s="157"/>
      <c r="J19" s="153"/>
      <c r="K19" s="154"/>
      <c r="L19" s="155"/>
    </row>
    <row r="20" spans="1:12" s="137" customFormat="1" ht="18" customHeight="1" x14ac:dyDescent="0.3">
      <c r="A20" s="281"/>
      <c r="B20" s="322"/>
      <c r="C20" s="142"/>
      <c r="D20" s="142"/>
      <c r="E20" s="323"/>
      <c r="F20" s="136"/>
      <c r="G20" s="152"/>
      <c r="H20" s="152"/>
      <c r="I20" s="157"/>
      <c r="J20" s="153"/>
      <c r="K20" s="154"/>
      <c r="L20" s="155"/>
    </row>
    <row r="21" spans="1:12" s="137" customFormat="1" ht="18" customHeight="1" x14ac:dyDescent="0.3">
      <c r="A21" s="281"/>
      <c r="B21" s="322"/>
      <c r="C21" s="142"/>
      <c r="D21" s="142"/>
      <c r="E21" s="323"/>
      <c r="F21" s="136"/>
      <c r="G21" s="133"/>
      <c r="H21" s="133"/>
      <c r="I21" s="160"/>
      <c r="J21" s="161"/>
    </row>
    <row r="22" spans="1:12" s="134" customFormat="1" ht="12" customHeight="1" x14ac:dyDescent="0.3">
      <c r="A22" s="479"/>
      <c r="B22" s="381"/>
      <c r="C22" s="142"/>
      <c r="D22" s="142"/>
      <c r="E22" s="321"/>
      <c r="F22" s="133"/>
      <c r="G22" s="133"/>
      <c r="H22" s="133"/>
      <c r="I22" s="162">
        <f>SUM(I9:I20)</f>
        <v>394274.09</v>
      </c>
      <c r="J22" s="176">
        <f>SUM(J9:J20)</f>
        <v>1.0000000000000002</v>
      </c>
    </row>
    <row r="23" spans="1:12" ht="12" customHeight="1" x14ac:dyDescent="0.25">
      <c r="A23" s="282"/>
      <c r="B23" s="121"/>
      <c r="C23" s="142"/>
      <c r="D23" s="121"/>
      <c r="E23" s="283"/>
      <c r="F23" s="128"/>
      <c r="G23" s="145"/>
    </row>
    <row r="24" spans="1:12" ht="14.15" customHeight="1" x14ac:dyDescent="0.25">
      <c r="A24" s="282"/>
      <c r="B24" s="121"/>
      <c r="C24" s="142"/>
      <c r="D24" s="121"/>
      <c r="E24" s="283"/>
      <c r="F24" s="146"/>
    </row>
    <row r="25" spans="1:12" x14ac:dyDescent="0.25">
      <c r="A25" s="284"/>
      <c r="B25" s="148"/>
      <c r="C25" s="380">
        <v>0</v>
      </c>
      <c r="D25" s="380"/>
      <c r="E25" s="285"/>
    </row>
    <row r="26" spans="1:12" ht="13" x14ac:dyDescent="0.3">
      <c r="A26" s="286"/>
      <c r="C26" s="150"/>
      <c r="E26" s="324"/>
      <c r="G26" s="152"/>
      <c r="H26" s="152"/>
      <c r="I26" s="157"/>
      <c r="J26" s="153"/>
    </row>
    <row r="27" spans="1:12" ht="13" x14ac:dyDescent="0.3">
      <c r="A27" s="286"/>
      <c r="E27" s="287"/>
      <c r="G27" s="152"/>
      <c r="H27" s="152"/>
      <c r="I27" s="157"/>
      <c r="J27" s="153"/>
    </row>
    <row r="28" spans="1:12" ht="13" x14ac:dyDescent="0.3">
      <c r="A28" s="286"/>
      <c r="E28" s="287"/>
      <c r="G28" s="152"/>
      <c r="H28" s="152"/>
      <c r="I28" s="157"/>
      <c r="J28" s="153"/>
    </row>
    <row r="29" spans="1:12" ht="13" x14ac:dyDescent="0.3">
      <c r="A29" s="286"/>
      <c r="E29" s="287"/>
      <c r="G29" s="155"/>
      <c r="H29" s="155"/>
      <c r="I29" s="157"/>
      <c r="J29" s="159"/>
    </row>
    <row r="30" spans="1:12" ht="13" x14ac:dyDescent="0.3">
      <c r="A30" s="286"/>
      <c r="E30" s="287"/>
      <c r="G30" s="152"/>
      <c r="H30" s="152"/>
      <c r="I30" s="157"/>
      <c r="J30" s="153"/>
    </row>
    <row r="31" spans="1:12" x14ac:dyDescent="0.25">
      <c r="A31" s="286"/>
      <c r="C31" s="54"/>
      <c r="E31" s="287"/>
    </row>
    <row r="32" spans="1:12" x14ac:dyDescent="0.25">
      <c r="A32" s="286"/>
      <c r="E32" s="287"/>
    </row>
    <row r="33" spans="1:11" x14ac:dyDescent="0.25">
      <c r="A33" s="286"/>
      <c r="E33" s="287"/>
    </row>
    <row r="34" spans="1:11" x14ac:dyDescent="0.25">
      <c r="A34" s="286"/>
      <c r="E34" s="287"/>
    </row>
    <row r="35" spans="1:11" x14ac:dyDescent="0.25">
      <c r="A35" s="286"/>
      <c r="E35" s="287"/>
    </row>
    <row r="36" spans="1:11" x14ac:dyDescent="0.25">
      <c r="A36" s="286"/>
      <c r="E36" s="287"/>
    </row>
    <row r="37" spans="1:11" x14ac:dyDescent="0.25">
      <c r="A37" s="286"/>
      <c r="E37" s="287"/>
    </row>
    <row r="38" spans="1:11" x14ac:dyDescent="0.25">
      <c r="A38" s="286"/>
      <c r="E38" s="287"/>
    </row>
    <row r="39" spans="1:11" x14ac:dyDescent="0.25">
      <c r="A39" s="286"/>
      <c r="E39" s="287"/>
      <c r="K39" s="163"/>
    </row>
    <row r="40" spans="1:11" x14ac:dyDescent="0.25">
      <c r="A40" s="481" t="s">
        <v>128</v>
      </c>
      <c r="B40" s="482"/>
      <c r="C40" s="416" t="s">
        <v>128</v>
      </c>
      <c r="D40" s="380"/>
      <c r="E40" s="388"/>
      <c r="K40" s="163"/>
    </row>
    <row r="41" spans="1:11" ht="12.75" customHeight="1" x14ac:dyDescent="0.25">
      <c r="A41" s="491" t="s">
        <v>176</v>
      </c>
      <c r="B41" s="492"/>
      <c r="C41" s="493" t="s">
        <v>67</v>
      </c>
      <c r="D41" s="381"/>
      <c r="E41" s="389"/>
    </row>
    <row r="42" spans="1:11" x14ac:dyDescent="0.25">
      <c r="A42" s="480" t="s">
        <v>129</v>
      </c>
      <c r="B42" s="415"/>
      <c r="C42" s="416" t="s">
        <v>134</v>
      </c>
      <c r="D42" s="380"/>
      <c r="E42" s="388"/>
    </row>
    <row r="43" spans="1:11" x14ac:dyDescent="0.25">
      <c r="A43" s="483"/>
      <c r="B43" s="484"/>
      <c r="C43" s="288"/>
      <c r="D43" s="485"/>
      <c r="E43" s="486"/>
      <c r="K43" s="163"/>
    </row>
    <row r="44" spans="1:11" x14ac:dyDescent="0.25">
      <c r="K44" s="163"/>
    </row>
    <row r="45" spans="1:11" x14ac:dyDescent="0.25">
      <c r="K45" s="163"/>
    </row>
    <row r="46" spans="1:11" x14ac:dyDescent="0.25">
      <c r="K46" s="163"/>
    </row>
    <row r="47" spans="1:11" x14ac:dyDescent="0.25">
      <c r="K47" s="163"/>
    </row>
    <row r="48" spans="1:11" x14ac:dyDescent="0.25">
      <c r="K48" s="163"/>
    </row>
    <row r="50" spans="11:11" x14ac:dyDescent="0.25">
      <c r="K50" s="163"/>
    </row>
    <row r="52" spans="11:11" x14ac:dyDescent="0.25">
      <c r="K52" s="163"/>
    </row>
    <row r="53" spans="11:11" x14ac:dyDescent="0.25">
      <c r="K53" s="163"/>
    </row>
    <row r="55" spans="11:11" x14ac:dyDescent="0.25">
      <c r="K55" s="163"/>
    </row>
    <row r="56" spans="11:11" x14ac:dyDescent="0.25">
      <c r="K56" s="163"/>
    </row>
    <row r="57" spans="11:11" x14ac:dyDescent="0.25">
      <c r="K57" s="163"/>
    </row>
    <row r="58" spans="11:11" x14ac:dyDescent="0.25">
      <c r="K58" s="163"/>
    </row>
  </sheetData>
  <sheetProtection selectLockedCells="1" selectUnlockedCells="1"/>
  <autoFilter ref="G8:L20">
    <sortState ref="G9:L20">
      <sortCondition descending="1" ref="I8:I20"/>
    </sortState>
  </autoFilter>
  <mergeCells count="21">
    <mergeCell ref="A43:B43"/>
    <mergeCell ref="D43:E43"/>
    <mergeCell ref="A4:B4"/>
    <mergeCell ref="D4:E4"/>
    <mergeCell ref="A1:E1"/>
    <mergeCell ref="A41:B41"/>
    <mergeCell ref="C41:E41"/>
    <mergeCell ref="A5:E5"/>
    <mergeCell ref="A6:B6"/>
    <mergeCell ref="C6:C7"/>
    <mergeCell ref="A7:B7"/>
    <mergeCell ref="A2:E2"/>
    <mergeCell ref="A3:B3"/>
    <mergeCell ref="C3:E3"/>
    <mergeCell ref="O8:P8"/>
    <mergeCell ref="A22:B22"/>
    <mergeCell ref="C25:D25"/>
    <mergeCell ref="A42:B42"/>
    <mergeCell ref="C42:E42"/>
    <mergeCell ref="A40:B40"/>
    <mergeCell ref="C40:E40"/>
  </mergeCells>
  <pageMargins left="0.61" right="0.19685039370078741" top="0.39370078740157483" bottom="0.39370078740157483" header="0" footer="0"/>
  <pageSetup paperSize="9" scale="73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5"/>
  <sheetViews>
    <sheetView showGridLines="0" view="pageBreakPreview" zoomScale="70" zoomScaleNormal="75" zoomScaleSheetLayoutView="70" workbookViewId="0">
      <selection sqref="A1:P6"/>
    </sheetView>
  </sheetViews>
  <sheetFormatPr defaultRowHeight="15.5" x14ac:dyDescent="0.35"/>
  <cols>
    <col min="1" max="1" width="5.81640625" style="65" customWidth="1"/>
    <col min="2" max="2" width="9.1796875" style="64"/>
    <col min="3" max="3" width="21" style="64" customWidth="1"/>
    <col min="4" max="4" width="16.7265625" style="64" customWidth="1"/>
    <col min="5" max="5" width="8.81640625" style="64" bestFit="1" customWidth="1"/>
    <col min="6" max="6" width="12.453125" style="64" bestFit="1" customWidth="1"/>
    <col min="7" max="7" width="8.26953125" style="64" bestFit="1" customWidth="1"/>
    <col min="8" max="8" width="13.1796875" style="64" bestFit="1" customWidth="1"/>
    <col min="9" max="9" width="7.26953125" style="64" bestFit="1" customWidth="1"/>
    <col min="10" max="10" width="13.1796875" style="64" bestFit="1" customWidth="1"/>
    <col min="11" max="11" width="7.26953125" style="64" bestFit="1" customWidth="1"/>
    <col min="12" max="12" width="13.453125" style="108" bestFit="1" customWidth="1"/>
    <col min="13" max="13" width="8.26953125" style="64" bestFit="1" customWidth="1"/>
    <col min="14" max="14" width="1.7265625" style="108" customWidth="1"/>
    <col min="15" max="15" width="13.1796875" style="64" customWidth="1"/>
    <col min="16" max="16" width="8.26953125" style="64" bestFit="1" customWidth="1"/>
    <col min="17" max="252" width="9.1796875" style="64"/>
    <col min="253" max="253" width="5.81640625" style="64" customWidth="1"/>
    <col min="254" max="254" width="9.1796875" style="64"/>
    <col min="255" max="255" width="27.1796875" style="64" customWidth="1"/>
    <col min="256" max="256" width="17.81640625" style="64" customWidth="1"/>
    <col min="257" max="257" width="9.7265625" style="64" customWidth="1"/>
    <col min="258" max="258" width="15.54296875" style="64" customWidth="1"/>
    <col min="259" max="259" width="9.7265625" style="64" customWidth="1"/>
    <col min="260" max="260" width="14.7265625" style="64" customWidth="1"/>
    <col min="261" max="261" width="9" style="64" customWidth="1"/>
    <col min="262" max="262" width="14" style="64" customWidth="1"/>
    <col min="263" max="263" width="8.54296875" style="64" customWidth="1"/>
    <col min="264" max="264" width="15.1796875" style="64" customWidth="1"/>
    <col min="265" max="265" width="10.453125" style="64" customWidth="1"/>
    <col min="266" max="266" width="2.26953125" style="64" customWidth="1"/>
    <col min="267" max="267" width="14.54296875" style="64" customWidth="1"/>
    <col min="268" max="268" width="12.54296875" style="64" customWidth="1"/>
    <col min="269" max="508" width="9.1796875" style="64"/>
    <col min="509" max="509" width="5.81640625" style="64" customWidth="1"/>
    <col min="510" max="510" width="9.1796875" style="64"/>
    <col min="511" max="511" width="27.1796875" style="64" customWidth="1"/>
    <col min="512" max="512" width="17.81640625" style="64" customWidth="1"/>
    <col min="513" max="513" width="9.7265625" style="64" customWidth="1"/>
    <col min="514" max="514" width="15.54296875" style="64" customWidth="1"/>
    <col min="515" max="515" width="9.7265625" style="64" customWidth="1"/>
    <col min="516" max="516" width="14.7265625" style="64" customWidth="1"/>
    <col min="517" max="517" width="9" style="64" customWidth="1"/>
    <col min="518" max="518" width="14" style="64" customWidth="1"/>
    <col min="519" max="519" width="8.54296875" style="64" customWidth="1"/>
    <col min="520" max="520" width="15.1796875" style="64" customWidth="1"/>
    <col min="521" max="521" width="10.453125" style="64" customWidth="1"/>
    <col min="522" max="522" width="2.26953125" style="64" customWidth="1"/>
    <col min="523" max="523" width="14.54296875" style="64" customWidth="1"/>
    <col min="524" max="524" width="12.54296875" style="64" customWidth="1"/>
    <col min="525" max="764" width="9.1796875" style="64"/>
    <col min="765" max="765" width="5.81640625" style="64" customWidth="1"/>
    <col min="766" max="766" width="9.1796875" style="64"/>
    <col min="767" max="767" width="27.1796875" style="64" customWidth="1"/>
    <col min="768" max="768" width="17.81640625" style="64" customWidth="1"/>
    <col min="769" max="769" width="9.7265625" style="64" customWidth="1"/>
    <col min="770" max="770" width="15.54296875" style="64" customWidth="1"/>
    <col min="771" max="771" width="9.7265625" style="64" customWidth="1"/>
    <col min="772" max="772" width="14.7265625" style="64" customWidth="1"/>
    <col min="773" max="773" width="9" style="64" customWidth="1"/>
    <col min="774" max="774" width="14" style="64" customWidth="1"/>
    <col min="775" max="775" width="8.54296875" style="64" customWidth="1"/>
    <col min="776" max="776" width="15.1796875" style="64" customWidth="1"/>
    <col min="777" max="777" width="10.453125" style="64" customWidth="1"/>
    <col min="778" max="778" width="2.26953125" style="64" customWidth="1"/>
    <col min="779" max="779" width="14.54296875" style="64" customWidth="1"/>
    <col min="780" max="780" width="12.54296875" style="64" customWidth="1"/>
    <col min="781" max="1020" width="9.1796875" style="64"/>
    <col min="1021" max="1021" width="5.81640625" style="64" customWidth="1"/>
    <col min="1022" max="1022" width="9.1796875" style="64"/>
    <col min="1023" max="1023" width="27.1796875" style="64" customWidth="1"/>
    <col min="1024" max="1024" width="17.81640625" style="64" customWidth="1"/>
    <col min="1025" max="1025" width="9.7265625" style="64" customWidth="1"/>
    <col min="1026" max="1026" width="15.54296875" style="64" customWidth="1"/>
    <col min="1027" max="1027" width="9.7265625" style="64" customWidth="1"/>
    <col min="1028" max="1028" width="14.7265625" style="64" customWidth="1"/>
    <col min="1029" max="1029" width="9" style="64" customWidth="1"/>
    <col min="1030" max="1030" width="14" style="64" customWidth="1"/>
    <col min="1031" max="1031" width="8.54296875" style="64" customWidth="1"/>
    <col min="1032" max="1032" width="15.1796875" style="64" customWidth="1"/>
    <col min="1033" max="1033" width="10.453125" style="64" customWidth="1"/>
    <col min="1034" max="1034" width="2.26953125" style="64" customWidth="1"/>
    <col min="1035" max="1035" width="14.54296875" style="64" customWidth="1"/>
    <col min="1036" max="1036" width="12.54296875" style="64" customWidth="1"/>
    <col min="1037" max="1276" width="9.1796875" style="64"/>
    <col min="1277" max="1277" width="5.81640625" style="64" customWidth="1"/>
    <col min="1278" max="1278" width="9.1796875" style="64"/>
    <col min="1279" max="1279" width="27.1796875" style="64" customWidth="1"/>
    <col min="1280" max="1280" width="17.81640625" style="64" customWidth="1"/>
    <col min="1281" max="1281" width="9.7265625" style="64" customWidth="1"/>
    <col min="1282" max="1282" width="15.54296875" style="64" customWidth="1"/>
    <col min="1283" max="1283" width="9.7265625" style="64" customWidth="1"/>
    <col min="1284" max="1284" width="14.7265625" style="64" customWidth="1"/>
    <col min="1285" max="1285" width="9" style="64" customWidth="1"/>
    <col min="1286" max="1286" width="14" style="64" customWidth="1"/>
    <col min="1287" max="1287" width="8.54296875" style="64" customWidth="1"/>
    <col min="1288" max="1288" width="15.1796875" style="64" customWidth="1"/>
    <col min="1289" max="1289" width="10.453125" style="64" customWidth="1"/>
    <col min="1290" max="1290" width="2.26953125" style="64" customWidth="1"/>
    <col min="1291" max="1291" width="14.54296875" style="64" customWidth="1"/>
    <col min="1292" max="1292" width="12.54296875" style="64" customWidth="1"/>
    <col min="1293" max="1532" width="9.1796875" style="64"/>
    <col min="1533" max="1533" width="5.81640625" style="64" customWidth="1"/>
    <col min="1534" max="1534" width="9.1796875" style="64"/>
    <col min="1535" max="1535" width="27.1796875" style="64" customWidth="1"/>
    <col min="1536" max="1536" width="17.81640625" style="64" customWidth="1"/>
    <col min="1537" max="1537" width="9.7265625" style="64" customWidth="1"/>
    <col min="1538" max="1538" width="15.54296875" style="64" customWidth="1"/>
    <col min="1539" max="1539" width="9.7265625" style="64" customWidth="1"/>
    <col min="1540" max="1540" width="14.7265625" style="64" customWidth="1"/>
    <col min="1541" max="1541" width="9" style="64" customWidth="1"/>
    <col min="1542" max="1542" width="14" style="64" customWidth="1"/>
    <col min="1543" max="1543" width="8.54296875" style="64" customWidth="1"/>
    <col min="1544" max="1544" width="15.1796875" style="64" customWidth="1"/>
    <col min="1545" max="1545" width="10.453125" style="64" customWidth="1"/>
    <col min="1546" max="1546" width="2.26953125" style="64" customWidth="1"/>
    <col min="1547" max="1547" width="14.54296875" style="64" customWidth="1"/>
    <col min="1548" max="1548" width="12.54296875" style="64" customWidth="1"/>
    <col min="1549" max="1788" width="9.1796875" style="64"/>
    <col min="1789" max="1789" width="5.81640625" style="64" customWidth="1"/>
    <col min="1790" max="1790" width="9.1796875" style="64"/>
    <col min="1791" max="1791" width="27.1796875" style="64" customWidth="1"/>
    <col min="1792" max="1792" width="17.81640625" style="64" customWidth="1"/>
    <col min="1793" max="1793" width="9.7265625" style="64" customWidth="1"/>
    <col min="1794" max="1794" width="15.54296875" style="64" customWidth="1"/>
    <col min="1795" max="1795" width="9.7265625" style="64" customWidth="1"/>
    <col min="1796" max="1796" width="14.7265625" style="64" customWidth="1"/>
    <col min="1797" max="1797" width="9" style="64" customWidth="1"/>
    <col min="1798" max="1798" width="14" style="64" customWidth="1"/>
    <col min="1799" max="1799" width="8.54296875" style="64" customWidth="1"/>
    <col min="1800" max="1800" width="15.1796875" style="64" customWidth="1"/>
    <col min="1801" max="1801" width="10.453125" style="64" customWidth="1"/>
    <col min="1802" max="1802" width="2.26953125" style="64" customWidth="1"/>
    <col min="1803" max="1803" width="14.54296875" style="64" customWidth="1"/>
    <col min="1804" max="1804" width="12.54296875" style="64" customWidth="1"/>
    <col min="1805" max="2044" width="9.1796875" style="64"/>
    <col min="2045" max="2045" width="5.81640625" style="64" customWidth="1"/>
    <col min="2046" max="2046" width="9.1796875" style="64"/>
    <col min="2047" max="2047" width="27.1796875" style="64" customWidth="1"/>
    <col min="2048" max="2048" width="17.81640625" style="64" customWidth="1"/>
    <col min="2049" max="2049" width="9.7265625" style="64" customWidth="1"/>
    <col min="2050" max="2050" width="15.54296875" style="64" customWidth="1"/>
    <col min="2051" max="2051" width="9.7265625" style="64" customWidth="1"/>
    <col min="2052" max="2052" width="14.7265625" style="64" customWidth="1"/>
    <col min="2053" max="2053" width="9" style="64" customWidth="1"/>
    <col min="2054" max="2054" width="14" style="64" customWidth="1"/>
    <col min="2055" max="2055" width="8.54296875" style="64" customWidth="1"/>
    <col min="2056" max="2056" width="15.1796875" style="64" customWidth="1"/>
    <col min="2057" max="2057" width="10.453125" style="64" customWidth="1"/>
    <col min="2058" max="2058" width="2.26953125" style="64" customWidth="1"/>
    <col min="2059" max="2059" width="14.54296875" style="64" customWidth="1"/>
    <col min="2060" max="2060" width="12.54296875" style="64" customWidth="1"/>
    <col min="2061" max="2300" width="9.1796875" style="64"/>
    <col min="2301" max="2301" width="5.81640625" style="64" customWidth="1"/>
    <col min="2302" max="2302" width="9.1796875" style="64"/>
    <col min="2303" max="2303" width="27.1796875" style="64" customWidth="1"/>
    <col min="2304" max="2304" width="17.81640625" style="64" customWidth="1"/>
    <col min="2305" max="2305" width="9.7265625" style="64" customWidth="1"/>
    <col min="2306" max="2306" width="15.54296875" style="64" customWidth="1"/>
    <col min="2307" max="2307" width="9.7265625" style="64" customWidth="1"/>
    <col min="2308" max="2308" width="14.7265625" style="64" customWidth="1"/>
    <col min="2309" max="2309" width="9" style="64" customWidth="1"/>
    <col min="2310" max="2310" width="14" style="64" customWidth="1"/>
    <col min="2311" max="2311" width="8.54296875" style="64" customWidth="1"/>
    <col min="2312" max="2312" width="15.1796875" style="64" customWidth="1"/>
    <col min="2313" max="2313" width="10.453125" style="64" customWidth="1"/>
    <col min="2314" max="2314" width="2.26953125" style="64" customWidth="1"/>
    <col min="2315" max="2315" width="14.54296875" style="64" customWidth="1"/>
    <col min="2316" max="2316" width="12.54296875" style="64" customWidth="1"/>
    <col min="2317" max="2556" width="9.1796875" style="64"/>
    <col min="2557" max="2557" width="5.81640625" style="64" customWidth="1"/>
    <col min="2558" max="2558" width="9.1796875" style="64"/>
    <col min="2559" max="2559" width="27.1796875" style="64" customWidth="1"/>
    <col min="2560" max="2560" width="17.81640625" style="64" customWidth="1"/>
    <col min="2561" max="2561" width="9.7265625" style="64" customWidth="1"/>
    <col min="2562" max="2562" width="15.54296875" style="64" customWidth="1"/>
    <col min="2563" max="2563" width="9.7265625" style="64" customWidth="1"/>
    <col min="2564" max="2564" width="14.7265625" style="64" customWidth="1"/>
    <col min="2565" max="2565" width="9" style="64" customWidth="1"/>
    <col min="2566" max="2566" width="14" style="64" customWidth="1"/>
    <col min="2567" max="2567" width="8.54296875" style="64" customWidth="1"/>
    <col min="2568" max="2568" width="15.1796875" style="64" customWidth="1"/>
    <col min="2569" max="2569" width="10.453125" style="64" customWidth="1"/>
    <col min="2570" max="2570" width="2.26953125" style="64" customWidth="1"/>
    <col min="2571" max="2571" width="14.54296875" style="64" customWidth="1"/>
    <col min="2572" max="2572" width="12.54296875" style="64" customWidth="1"/>
    <col min="2573" max="2812" width="9.1796875" style="64"/>
    <col min="2813" max="2813" width="5.81640625" style="64" customWidth="1"/>
    <col min="2814" max="2814" width="9.1796875" style="64"/>
    <col min="2815" max="2815" width="27.1796875" style="64" customWidth="1"/>
    <col min="2816" max="2816" width="17.81640625" style="64" customWidth="1"/>
    <col min="2817" max="2817" width="9.7265625" style="64" customWidth="1"/>
    <col min="2818" max="2818" width="15.54296875" style="64" customWidth="1"/>
    <col min="2819" max="2819" width="9.7265625" style="64" customWidth="1"/>
    <col min="2820" max="2820" width="14.7265625" style="64" customWidth="1"/>
    <col min="2821" max="2821" width="9" style="64" customWidth="1"/>
    <col min="2822" max="2822" width="14" style="64" customWidth="1"/>
    <col min="2823" max="2823" width="8.54296875" style="64" customWidth="1"/>
    <col min="2824" max="2824" width="15.1796875" style="64" customWidth="1"/>
    <col min="2825" max="2825" width="10.453125" style="64" customWidth="1"/>
    <col min="2826" max="2826" width="2.26953125" style="64" customWidth="1"/>
    <col min="2827" max="2827" width="14.54296875" style="64" customWidth="1"/>
    <col min="2828" max="2828" width="12.54296875" style="64" customWidth="1"/>
    <col min="2829" max="3068" width="9.1796875" style="64"/>
    <col min="3069" max="3069" width="5.81640625" style="64" customWidth="1"/>
    <col min="3070" max="3070" width="9.1796875" style="64"/>
    <col min="3071" max="3071" width="27.1796875" style="64" customWidth="1"/>
    <col min="3072" max="3072" width="17.81640625" style="64" customWidth="1"/>
    <col min="3073" max="3073" width="9.7265625" style="64" customWidth="1"/>
    <col min="3074" max="3074" width="15.54296875" style="64" customWidth="1"/>
    <col min="3075" max="3075" width="9.7265625" style="64" customWidth="1"/>
    <col min="3076" max="3076" width="14.7265625" style="64" customWidth="1"/>
    <col min="3077" max="3077" width="9" style="64" customWidth="1"/>
    <col min="3078" max="3078" width="14" style="64" customWidth="1"/>
    <col min="3079" max="3079" width="8.54296875" style="64" customWidth="1"/>
    <col min="3080" max="3080" width="15.1796875" style="64" customWidth="1"/>
    <col min="3081" max="3081" width="10.453125" style="64" customWidth="1"/>
    <col min="3082" max="3082" width="2.26953125" style="64" customWidth="1"/>
    <col min="3083" max="3083" width="14.54296875" style="64" customWidth="1"/>
    <col min="3084" max="3084" width="12.54296875" style="64" customWidth="1"/>
    <col min="3085" max="3324" width="9.1796875" style="64"/>
    <col min="3325" max="3325" width="5.81640625" style="64" customWidth="1"/>
    <col min="3326" max="3326" width="9.1796875" style="64"/>
    <col min="3327" max="3327" width="27.1796875" style="64" customWidth="1"/>
    <col min="3328" max="3328" width="17.81640625" style="64" customWidth="1"/>
    <col min="3329" max="3329" width="9.7265625" style="64" customWidth="1"/>
    <col min="3330" max="3330" width="15.54296875" style="64" customWidth="1"/>
    <col min="3331" max="3331" width="9.7265625" style="64" customWidth="1"/>
    <col min="3332" max="3332" width="14.7265625" style="64" customWidth="1"/>
    <col min="3333" max="3333" width="9" style="64" customWidth="1"/>
    <col min="3334" max="3334" width="14" style="64" customWidth="1"/>
    <col min="3335" max="3335" width="8.54296875" style="64" customWidth="1"/>
    <col min="3336" max="3336" width="15.1796875" style="64" customWidth="1"/>
    <col min="3337" max="3337" width="10.453125" style="64" customWidth="1"/>
    <col min="3338" max="3338" width="2.26953125" style="64" customWidth="1"/>
    <col min="3339" max="3339" width="14.54296875" style="64" customWidth="1"/>
    <col min="3340" max="3340" width="12.54296875" style="64" customWidth="1"/>
    <col min="3341" max="3580" width="9.1796875" style="64"/>
    <col min="3581" max="3581" width="5.81640625" style="64" customWidth="1"/>
    <col min="3582" max="3582" width="9.1796875" style="64"/>
    <col min="3583" max="3583" width="27.1796875" style="64" customWidth="1"/>
    <col min="3584" max="3584" width="17.81640625" style="64" customWidth="1"/>
    <col min="3585" max="3585" width="9.7265625" style="64" customWidth="1"/>
    <col min="3586" max="3586" width="15.54296875" style="64" customWidth="1"/>
    <col min="3587" max="3587" width="9.7265625" style="64" customWidth="1"/>
    <col min="3588" max="3588" width="14.7265625" style="64" customWidth="1"/>
    <col min="3589" max="3589" width="9" style="64" customWidth="1"/>
    <col min="3590" max="3590" width="14" style="64" customWidth="1"/>
    <col min="3591" max="3591" width="8.54296875" style="64" customWidth="1"/>
    <col min="3592" max="3592" width="15.1796875" style="64" customWidth="1"/>
    <col min="3593" max="3593" width="10.453125" style="64" customWidth="1"/>
    <col min="3594" max="3594" width="2.26953125" style="64" customWidth="1"/>
    <col min="3595" max="3595" width="14.54296875" style="64" customWidth="1"/>
    <col min="3596" max="3596" width="12.54296875" style="64" customWidth="1"/>
    <col min="3597" max="3836" width="9.1796875" style="64"/>
    <col min="3837" max="3837" width="5.81640625" style="64" customWidth="1"/>
    <col min="3838" max="3838" width="9.1796875" style="64"/>
    <col min="3839" max="3839" width="27.1796875" style="64" customWidth="1"/>
    <col min="3840" max="3840" width="17.81640625" style="64" customWidth="1"/>
    <col min="3841" max="3841" width="9.7265625" style="64" customWidth="1"/>
    <col min="3842" max="3842" width="15.54296875" style="64" customWidth="1"/>
    <col min="3843" max="3843" width="9.7265625" style="64" customWidth="1"/>
    <col min="3844" max="3844" width="14.7265625" style="64" customWidth="1"/>
    <col min="3845" max="3845" width="9" style="64" customWidth="1"/>
    <col min="3846" max="3846" width="14" style="64" customWidth="1"/>
    <col min="3847" max="3847" width="8.54296875" style="64" customWidth="1"/>
    <col min="3848" max="3848" width="15.1796875" style="64" customWidth="1"/>
    <col min="3849" max="3849" width="10.453125" style="64" customWidth="1"/>
    <col min="3850" max="3850" width="2.26953125" style="64" customWidth="1"/>
    <col min="3851" max="3851" width="14.54296875" style="64" customWidth="1"/>
    <col min="3852" max="3852" width="12.54296875" style="64" customWidth="1"/>
    <col min="3853" max="4092" width="9.1796875" style="64"/>
    <col min="4093" max="4093" width="5.81640625" style="64" customWidth="1"/>
    <col min="4094" max="4094" width="9.1796875" style="64"/>
    <col min="4095" max="4095" width="27.1796875" style="64" customWidth="1"/>
    <col min="4096" max="4096" width="17.81640625" style="64" customWidth="1"/>
    <col min="4097" max="4097" width="9.7265625" style="64" customWidth="1"/>
    <col min="4098" max="4098" width="15.54296875" style="64" customWidth="1"/>
    <col min="4099" max="4099" width="9.7265625" style="64" customWidth="1"/>
    <col min="4100" max="4100" width="14.7265625" style="64" customWidth="1"/>
    <col min="4101" max="4101" width="9" style="64" customWidth="1"/>
    <col min="4102" max="4102" width="14" style="64" customWidth="1"/>
    <col min="4103" max="4103" width="8.54296875" style="64" customWidth="1"/>
    <col min="4104" max="4104" width="15.1796875" style="64" customWidth="1"/>
    <col min="4105" max="4105" width="10.453125" style="64" customWidth="1"/>
    <col min="4106" max="4106" width="2.26953125" style="64" customWidth="1"/>
    <col min="4107" max="4107" width="14.54296875" style="64" customWidth="1"/>
    <col min="4108" max="4108" width="12.54296875" style="64" customWidth="1"/>
    <col min="4109" max="4348" width="9.1796875" style="64"/>
    <col min="4349" max="4349" width="5.81640625" style="64" customWidth="1"/>
    <col min="4350" max="4350" width="9.1796875" style="64"/>
    <col min="4351" max="4351" width="27.1796875" style="64" customWidth="1"/>
    <col min="4352" max="4352" width="17.81640625" style="64" customWidth="1"/>
    <col min="4353" max="4353" width="9.7265625" style="64" customWidth="1"/>
    <col min="4354" max="4354" width="15.54296875" style="64" customWidth="1"/>
    <col min="4355" max="4355" width="9.7265625" style="64" customWidth="1"/>
    <col min="4356" max="4356" width="14.7265625" style="64" customWidth="1"/>
    <col min="4357" max="4357" width="9" style="64" customWidth="1"/>
    <col min="4358" max="4358" width="14" style="64" customWidth="1"/>
    <col min="4359" max="4359" width="8.54296875" style="64" customWidth="1"/>
    <col min="4360" max="4360" width="15.1796875" style="64" customWidth="1"/>
    <col min="4361" max="4361" width="10.453125" style="64" customWidth="1"/>
    <col min="4362" max="4362" width="2.26953125" style="64" customWidth="1"/>
    <col min="4363" max="4363" width="14.54296875" style="64" customWidth="1"/>
    <col min="4364" max="4364" width="12.54296875" style="64" customWidth="1"/>
    <col min="4365" max="4604" width="9.1796875" style="64"/>
    <col min="4605" max="4605" width="5.81640625" style="64" customWidth="1"/>
    <col min="4606" max="4606" width="9.1796875" style="64"/>
    <col min="4607" max="4607" width="27.1796875" style="64" customWidth="1"/>
    <col min="4608" max="4608" width="17.81640625" style="64" customWidth="1"/>
    <col min="4609" max="4609" width="9.7265625" style="64" customWidth="1"/>
    <col min="4610" max="4610" width="15.54296875" style="64" customWidth="1"/>
    <col min="4611" max="4611" width="9.7265625" style="64" customWidth="1"/>
    <col min="4612" max="4612" width="14.7265625" style="64" customWidth="1"/>
    <col min="4613" max="4613" width="9" style="64" customWidth="1"/>
    <col min="4614" max="4614" width="14" style="64" customWidth="1"/>
    <col min="4615" max="4615" width="8.54296875" style="64" customWidth="1"/>
    <col min="4616" max="4616" width="15.1796875" style="64" customWidth="1"/>
    <col min="4617" max="4617" width="10.453125" style="64" customWidth="1"/>
    <col min="4618" max="4618" width="2.26953125" style="64" customWidth="1"/>
    <col min="4619" max="4619" width="14.54296875" style="64" customWidth="1"/>
    <col min="4620" max="4620" width="12.54296875" style="64" customWidth="1"/>
    <col min="4621" max="4860" width="9.1796875" style="64"/>
    <col min="4861" max="4861" width="5.81640625" style="64" customWidth="1"/>
    <col min="4862" max="4862" width="9.1796875" style="64"/>
    <col min="4863" max="4863" width="27.1796875" style="64" customWidth="1"/>
    <col min="4864" max="4864" width="17.81640625" style="64" customWidth="1"/>
    <col min="4865" max="4865" width="9.7265625" style="64" customWidth="1"/>
    <col min="4866" max="4866" width="15.54296875" style="64" customWidth="1"/>
    <col min="4867" max="4867" width="9.7265625" style="64" customWidth="1"/>
    <col min="4868" max="4868" width="14.7265625" style="64" customWidth="1"/>
    <col min="4869" max="4869" width="9" style="64" customWidth="1"/>
    <col min="4870" max="4870" width="14" style="64" customWidth="1"/>
    <col min="4871" max="4871" width="8.54296875" style="64" customWidth="1"/>
    <col min="4872" max="4872" width="15.1796875" style="64" customWidth="1"/>
    <col min="4873" max="4873" width="10.453125" style="64" customWidth="1"/>
    <col min="4874" max="4874" width="2.26953125" style="64" customWidth="1"/>
    <col min="4875" max="4875" width="14.54296875" style="64" customWidth="1"/>
    <col min="4876" max="4876" width="12.54296875" style="64" customWidth="1"/>
    <col min="4877" max="5116" width="9.1796875" style="64"/>
    <col min="5117" max="5117" width="5.81640625" style="64" customWidth="1"/>
    <col min="5118" max="5118" width="9.1796875" style="64"/>
    <col min="5119" max="5119" width="27.1796875" style="64" customWidth="1"/>
    <col min="5120" max="5120" width="17.81640625" style="64" customWidth="1"/>
    <col min="5121" max="5121" width="9.7265625" style="64" customWidth="1"/>
    <col min="5122" max="5122" width="15.54296875" style="64" customWidth="1"/>
    <col min="5123" max="5123" width="9.7265625" style="64" customWidth="1"/>
    <col min="5124" max="5124" width="14.7265625" style="64" customWidth="1"/>
    <col min="5125" max="5125" width="9" style="64" customWidth="1"/>
    <col min="5126" max="5126" width="14" style="64" customWidth="1"/>
    <col min="5127" max="5127" width="8.54296875" style="64" customWidth="1"/>
    <col min="5128" max="5128" width="15.1796875" style="64" customWidth="1"/>
    <col min="5129" max="5129" width="10.453125" style="64" customWidth="1"/>
    <col min="5130" max="5130" width="2.26953125" style="64" customWidth="1"/>
    <col min="5131" max="5131" width="14.54296875" style="64" customWidth="1"/>
    <col min="5132" max="5132" width="12.54296875" style="64" customWidth="1"/>
    <col min="5133" max="5372" width="9.1796875" style="64"/>
    <col min="5373" max="5373" width="5.81640625" style="64" customWidth="1"/>
    <col min="5374" max="5374" width="9.1796875" style="64"/>
    <col min="5375" max="5375" width="27.1796875" style="64" customWidth="1"/>
    <col min="5376" max="5376" width="17.81640625" style="64" customWidth="1"/>
    <col min="5377" max="5377" width="9.7265625" style="64" customWidth="1"/>
    <col min="5378" max="5378" width="15.54296875" style="64" customWidth="1"/>
    <col min="5379" max="5379" width="9.7265625" style="64" customWidth="1"/>
    <col min="5380" max="5380" width="14.7265625" style="64" customWidth="1"/>
    <col min="5381" max="5381" width="9" style="64" customWidth="1"/>
    <col min="5382" max="5382" width="14" style="64" customWidth="1"/>
    <col min="5383" max="5383" width="8.54296875" style="64" customWidth="1"/>
    <col min="5384" max="5384" width="15.1796875" style="64" customWidth="1"/>
    <col min="5385" max="5385" width="10.453125" style="64" customWidth="1"/>
    <col min="5386" max="5386" width="2.26953125" style="64" customWidth="1"/>
    <col min="5387" max="5387" width="14.54296875" style="64" customWidth="1"/>
    <col min="5388" max="5388" width="12.54296875" style="64" customWidth="1"/>
    <col min="5389" max="5628" width="9.1796875" style="64"/>
    <col min="5629" max="5629" width="5.81640625" style="64" customWidth="1"/>
    <col min="5630" max="5630" width="9.1796875" style="64"/>
    <col min="5631" max="5631" width="27.1796875" style="64" customWidth="1"/>
    <col min="5632" max="5632" width="17.81640625" style="64" customWidth="1"/>
    <col min="5633" max="5633" width="9.7265625" style="64" customWidth="1"/>
    <col min="5634" max="5634" width="15.54296875" style="64" customWidth="1"/>
    <col min="5635" max="5635" width="9.7265625" style="64" customWidth="1"/>
    <col min="5636" max="5636" width="14.7265625" style="64" customWidth="1"/>
    <col min="5637" max="5637" width="9" style="64" customWidth="1"/>
    <col min="5638" max="5638" width="14" style="64" customWidth="1"/>
    <col min="5639" max="5639" width="8.54296875" style="64" customWidth="1"/>
    <col min="5640" max="5640" width="15.1796875" style="64" customWidth="1"/>
    <col min="5641" max="5641" width="10.453125" style="64" customWidth="1"/>
    <col min="5642" max="5642" width="2.26953125" style="64" customWidth="1"/>
    <col min="5643" max="5643" width="14.54296875" style="64" customWidth="1"/>
    <col min="5644" max="5644" width="12.54296875" style="64" customWidth="1"/>
    <col min="5645" max="5884" width="9.1796875" style="64"/>
    <col min="5885" max="5885" width="5.81640625" style="64" customWidth="1"/>
    <col min="5886" max="5886" width="9.1796875" style="64"/>
    <col min="5887" max="5887" width="27.1796875" style="64" customWidth="1"/>
    <col min="5888" max="5888" width="17.81640625" style="64" customWidth="1"/>
    <col min="5889" max="5889" width="9.7265625" style="64" customWidth="1"/>
    <col min="5890" max="5890" width="15.54296875" style="64" customWidth="1"/>
    <col min="5891" max="5891" width="9.7265625" style="64" customWidth="1"/>
    <col min="5892" max="5892" width="14.7265625" style="64" customWidth="1"/>
    <col min="5893" max="5893" width="9" style="64" customWidth="1"/>
    <col min="5894" max="5894" width="14" style="64" customWidth="1"/>
    <col min="5895" max="5895" width="8.54296875" style="64" customWidth="1"/>
    <col min="5896" max="5896" width="15.1796875" style="64" customWidth="1"/>
    <col min="5897" max="5897" width="10.453125" style="64" customWidth="1"/>
    <col min="5898" max="5898" width="2.26953125" style="64" customWidth="1"/>
    <col min="5899" max="5899" width="14.54296875" style="64" customWidth="1"/>
    <col min="5900" max="5900" width="12.54296875" style="64" customWidth="1"/>
    <col min="5901" max="6140" width="9.1796875" style="64"/>
    <col min="6141" max="6141" width="5.81640625" style="64" customWidth="1"/>
    <col min="6142" max="6142" width="9.1796875" style="64"/>
    <col min="6143" max="6143" width="27.1796875" style="64" customWidth="1"/>
    <col min="6144" max="6144" width="17.81640625" style="64" customWidth="1"/>
    <col min="6145" max="6145" width="9.7265625" style="64" customWidth="1"/>
    <col min="6146" max="6146" width="15.54296875" style="64" customWidth="1"/>
    <col min="6147" max="6147" width="9.7265625" style="64" customWidth="1"/>
    <col min="6148" max="6148" width="14.7265625" style="64" customWidth="1"/>
    <col min="6149" max="6149" width="9" style="64" customWidth="1"/>
    <col min="6150" max="6150" width="14" style="64" customWidth="1"/>
    <col min="6151" max="6151" width="8.54296875" style="64" customWidth="1"/>
    <col min="6152" max="6152" width="15.1796875" style="64" customWidth="1"/>
    <col min="6153" max="6153" width="10.453125" style="64" customWidth="1"/>
    <col min="6154" max="6154" width="2.26953125" style="64" customWidth="1"/>
    <col min="6155" max="6155" width="14.54296875" style="64" customWidth="1"/>
    <col min="6156" max="6156" width="12.54296875" style="64" customWidth="1"/>
    <col min="6157" max="6396" width="9.1796875" style="64"/>
    <col min="6397" max="6397" width="5.81640625" style="64" customWidth="1"/>
    <col min="6398" max="6398" width="9.1796875" style="64"/>
    <col min="6399" max="6399" width="27.1796875" style="64" customWidth="1"/>
    <col min="6400" max="6400" width="17.81640625" style="64" customWidth="1"/>
    <col min="6401" max="6401" width="9.7265625" style="64" customWidth="1"/>
    <col min="6402" max="6402" width="15.54296875" style="64" customWidth="1"/>
    <col min="6403" max="6403" width="9.7265625" style="64" customWidth="1"/>
    <col min="6404" max="6404" width="14.7265625" style="64" customWidth="1"/>
    <col min="6405" max="6405" width="9" style="64" customWidth="1"/>
    <col min="6406" max="6406" width="14" style="64" customWidth="1"/>
    <col min="6407" max="6407" width="8.54296875" style="64" customWidth="1"/>
    <col min="6408" max="6408" width="15.1796875" style="64" customWidth="1"/>
    <col min="6409" max="6409" width="10.453125" style="64" customWidth="1"/>
    <col min="6410" max="6410" width="2.26953125" style="64" customWidth="1"/>
    <col min="6411" max="6411" width="14.54296875" style="64" customWidth="1"/>
    <col min="6412" max="6412" width="12.54296875" style="64" customWidth="1"/>
    <col min="6413" max="6652" width="9.1796875" style="64"/>
    <col min="6653" max="6653" width="5.81640625" style="64" customWidth="1"/>
    <col min="6654" max="6654" width="9.1796875" style="64"/>
    <col min="6655" max="6655" width="27.1796875" style="64" customWidth="1"/>
    <col min="6656" max="6656" width="17.81640625" style="64" customWidth="1"/>
    <col min="6657" max="6657" width="9.7265625" style="64" customWidth="1"/>
    <col min="6658" max="6658" width="15.54296875" style="64" customWidth="1"/>
    <col min="6659" max="6659" width="9.7265625" style="64" customWidth="1"/>
    <col min="6660" max="6660" width="14.7265625" style="64" customWidth="1"/>
    <col min="6661" max="6661" width="9" style="64" customWidth="1"/>
    <col min="6662" max="6662" width="14" style="64" customWidth="1"/>
    <col min="6663" max="6663" width="8.54296875" style="64" customWidth="1"/>
    <col min="6664" max="6664" width="15.1796875" style="64" customWidth="1"/>
    <col min="6665" max="6665" width="10.453125" style="64" customWidth="1"/>
    <col min="6666" max="6666" width="2.26953125" style="64" customWidth="1"/>
    <col min="6667" max="6667" width="14.54296875" style="64" customWidth="1"/>
    <col min="6668" max="6668" width="12.54296875" style="64" customWidth="1"/>
    <col min="6669" max="6908" width="9.1796875" style="64"/>
    <col min="6909" max="6909" width="5.81640625" style="64" customWidth="1"/>
    <col min="6910" max="6910" width="9.1796875" style="64"/>
    <col min="6911" max="6911" width="27.1796875" style="64" customWidth="1"/>
    <col min="6912" max="6912" width="17.81640625" style="64" customWidth="1"/>
    <col min="6913" max="6913" width="9.7265625" style="64" customWidth="1"/>
    <col min="6914" max="6914" width="15.54296875" style="64" customWidth="1"/>
    <col min="6915" max="6915" width="9.7265625" style="64" customWidth="1"/>
    <col min="6916" max="6916" width="14.7265625" style="64" customWidth="1"/>
    <col min="6917" max="6917" width="9" style="64" customWidth="1"/>
    <col min="6918" max="6918" width="14" style="64" customWidth="1"/>
    <col min="6919" max="6919" width="8.54296875" style="64" customWidth="1"/>
    <col min="6920" max="6920" width="15.1796875" style="64" customWidth="1"/>
    <col min="6921" max="6921" width="10.453125" style="64" customWidth="1"/>
    <col min="6922" max="6922" width="2.26953125" style="64" customWidth="1"/>
    <col min="6923" max="6923" width="14.54296875" style="64" customWidth="1"/>
    <col min="6924" max="6924" width="12.54296875" style="64" customWidth="1"/>
    <col min="6925" max="7164" width="9.1796875" style="64"/>
    <col min="7165" max="7165" width="5.81640625" style="64" customWidth="1"/>
    <col min="7166" max="7166" width="9.1796875" style="64"/>
    <col min="7167" max="7167" width="27.1796875" style="64" customWidth="1"/>
    <col min="7168" max="7168" width="17.81640625" style="64" customWidth="1"/>
    <col min="7169" max="7169" width="9.7265625" style="64" customWidth="1"/>
    <col min="7170" max="7170" width="15.54296875" style="64" customWidth="1"/>
    <col min="7171" max="7171" width="9.7265625" style="64" customWidth="1"/>
    <col min="7172" max="7172" width="14.7265625" style="64" customWidth="1"/>
    <col min="7173" max="7173" width="9" style="64" customWidth="1"/>
    <col min="7174" max="7174" width="14" style="64" customWidth="1"/>
    <col min="7175" max="7175" width="8.54296875" style="64" customWidth="1"/>
    <col min="7176" max="7176" width="15.1796875" style="64" customWidth="1"/>
    <col min="7177" max="7177" width="10.453125" style="64" customWidth="1"/>
    <col min="7178" max="7178" width="2.26953125" style="64" customWidth="1"/>
    <col min="7179" max="7179" width="14.54296875" style="64" customWidth="1"/>
    <col min="7180" max="7180" width="12.54296875" style="64" customWidth="1"/>
    <col min="7181" max="7420" width="9.1796875" style="64"/>
    <col min="7421" max="7421" width="5.81640625" style="64" customWidth="1"/>
    <col min="7422" max="7422" width="9.1796875" style="64"/>
    <col min="7423" max="7423" width="27.1796875" style="64" customWidth="1"/>
    <col min="7424" max="7424" width="17.81640625" style="64" customWidth="1"/>
    <col min="7425" max="7425" width="9.7265625" style="64" customWidth="1"/>
    <col min="7426" max="7426" width="15.54296875" style="64" customWidth="1"/>
    <col min="7427" max="7427" width="9.7265625" style="64" customWidth="1"/>
    <col min="7428" max="7428" width="14.7265625" style="64" customWidth="1"/>
    <col min="7429" max="7429" width="9" style="64" customWidth="1"/>
    <col min="7430" max="7430" width="14" style="64" customWidth="1"/>
    <col min="7431" max="7431" width="8.54296875" style="64" customWidth="1"/>
    <col min="7432" max="7432" width="15.1796875" style="64" customWidth="1"/>
    <col min="7433" max="7433" width="10.453125" style="64" customWidth="1"/>
    <col min="7434" max="7434" width="2.26953125" style="64" customWidth="1"/>
    <col min="7435" max="7435" width="14.54296875" style="64" customWidth="1"/>
    <col min="7436" max="7436" width="12.54296875" style="64" customWidth="1"/>
    <col min="7437" max="7676" width="9.1796875" style="64"/>
    <col min="7677" max="7677" width="5.81640625" style="64" customWidth="1"/>
    <col min="7678" max="7678" width="9.1796875" style="64"/>
    <col min="7679" max="7679" width="27.1796875" style="64" customWidth="1"/>
    <col min="7680" max="7680" width="17.81640625" style="64" customWidth="1"/>
    <col min="7681" max="7681" width="9.7265625" style="64" customWidth="1"/>
    <col min="7682" max="7682" width="15.54296875" style="64" customWidth="1"/>
    <col min="7683" max="7683" width="9.7265625" style="64" customWidth="1"/>
    <col min="7684" max="7684" width="14.7265625" style="64" customWidth="1"/>
    <col min="7685" max="7685" width="9" style="64" customWidth="1"/>
    <col min="7686" max="7686" width="14" style="64" customWidth="1"/>
    <col min="7687" max="7687" width="8.54296875" style="64" customWidth="1"/>
    <col min="7688" max="7688" width="15.1796875" style="64" customWidth="1"/>
    <col min="7689" max="7689" width="10.453125" style="64" customWidth="1"/>
    <col min="7690" max="7690" width="2.26953125" style="64" customWidth="1"/>
    <col min="7691" max="7691" width="14.54296875" style="64" customWidth="1"/>
    <col min="7692" max="7692" width="12.54296875" style="64" customWidth="1"/>
    <col min="7693" max="7932" width="9.1796875" style="64"/>
    <col min="7933" max="7933" width="5.81640625" style="64" customWidth="1"/>
    <col min="7934" max="7934" width="9.1796875" style="64"/>
    <col min="7935" max="7935" width="27.1796875" style="64" customWidth="1"/>
    <col min="7936" max="7936" width="17.81640625" style="64" customWidth="1"/>
    <col min="7937" max="7937" width="9.7265625" style="64" customWidth="1"/>
    <col min="7938" max="7938" width="15.54296875" style="64" customWidth="1"/>
    <col min="7939" max="7939" width="9.7265625" style="64" customWidth="1"/>
    <col min="7940" max="7940" width="14.7265625" style="64" customWidth="1"/>
    <col min="7941" max="7941" width="9" style="64" customWidth="1"/>
    <col min="7942" max="7942" width="14" style="64" customWidth="1"/>
    <col min="7943" max="7943" width="8.54296875" style="64" customWidth="1"/>
    <col min="7944" max="7944" width="15.1796875" style="64" customWidth="1"/>
    <col min="7945" max="7945" width="10.453125" style="64" customWidth="1"/>
    <col min="7946" max="7946" width="2.26953125" style="64" customWidth="1"/>
    <col min="7947" max="7947" width="14.54296875" style="64" customWidth="1"/>
    <col min="7948" max="7948" width="12.54296875" style="64" customWidth="1"/>
    <col min="7949" max="8188" width="9.1796875" style="64"/>
    <col min="8189" max="8189" width="5.81640625" style="64" customWidth="1"/>
    <col min="8190" max="8190" width="9.1796875" style="64"/>
    <col min="8191" max="8191" width="27.1796875" style="64" customWidth="1"/>
    <col min="8192" max="8192" width="17.81640625" style="64" customWidth="1"/>
    <col min="8193" max="8193" width="9.7265625" style="64" customWidth="1"/>
    <col min="8194" max="8194" width="15.54296875" style="64" customWidth="1"/>
    <col min="8195" max="8195" width="9.7265625" style="64" customWidth="1"/>
    <col min="8196" max="8196" width="14.7265625" style="64" customWidth="1"/>
    <col min="8197" max="8197" width="9" style="64" customWidth="1"/>
    <col min="8198" max="8198" width="14" style="64" customWidth="1"/>
    <col min="8199" max="8199" width="8.54296875" style="64" customWidth="1"/>
    <col min="8200" max="8200" width="15.1796875" style="64" customWidth="1"/>
    <col min="8201" max="8201" width="10.453125" style="64" customWidth="1"/>
    <col min="8202" max="8202" width="2.26953125" style="64" customWidth="1"/>
    <col min="8203" max="8203" width="14.54296875" style="64" customWidth="1"/>
    <col min="8204" max="8204" width="12.54296875" style="64" customWidth="1"/>
    <col min="8205" max="8444" width="9.1796875" style="64"/>
    <col min="8445" max="8445" width="5.81640625" style="64" customWidth="1"/>
    <col min="8446" max="8446" width="9.1796875" style="64"/>
    <col min="8447" max="8447" width="27.1796875" style="64" customWidth="1"/>
    <col min="8448" max="8448" width="17.81640625" style="64" customWidth="1"/>
    <col min="8449" max="8449" width="9.7265625" style="64" customWidth="1"/>
    <col min="8450" max="8450" width="15.54296875" style="64" customWidth="1"/>
    <col min="8451" max="8451" width="9.7265625" style="64" customWidth="1"/>
    <col min="8452" max="8452" width="14.7265625" style="64" customWidth="1"/>
    <col min="8453" max="8453" width="9" style="64" customWidth="1"/>
    <col min="8454" max="8454" width="14" style="64" customWidth="1"/>
    <col min="8455" max="8455" width="8.54296875" style="64" customWidth="1"/>
    <col min="8456" max="8456" width="15.1796875" style="64" customWidth="1"/>
    <col min="8457" max="8457" width="10.453125" style="64" customWidth="1"/>
    <col min="8458" max="8458" width="2.26953125" style="64" customWidth="1"/>
    <col min="8459" max="8459" width="14.54296875" style="64" customWidth="1"/>
    <col min="8460" max="8460" width="12.54296875" style="64" customWidth="1"/>
    <col min="8461" max="8700" width="9.1796875" style="64"/>
    <col min="8701" max="8701" width="5.81640625" style="64" customWidth="1"/>
    <col min="8702" max="8702" width="9.1796875" style="64"/>
    <col min="8703" max="8703" width="27.1796875" style="64" customWidth="1"/>
    <col min="8704" max="8704" width="17.81640625" style="64" customWidth="1"/>
    <col min="8705" max="8705" width="9.7265625" style="64" customWidth="1"/>
    <col min="8706" max="8706" width="15.54296875" style="64" customWidth="1"/>
    <col min="8707" max="8707" width="9.7265625" style="64" customWidth="1"/>
    <col min="8708" max="8708" width="14.7265625" style="64" customWidth="1"/>
    <col min="8709" max="8709" width="9" style="64" customWidth="1"/>
    <col min="8710" max="8710" width="14" style="64" customWidth="1"/>
    <col min="8711" max="8711" width="8.54296875" style="64" customWidth="1"/>
    <col min="8712" max="8712" width="15.1796875" style="64" customWidth="1"/>
    <col min="8713" max="8713" width="10.453125" style="64" customWidth="1"/>
    <col min="8714" max="8714" width="2.26953125" style="64" customWidth="1"/>
    <col min="8715" max="8715" width="14.54296875" style="64" customWidth="1"/>
    <col min="8716" max="8716" width="12.54296875" style="64" customWidth="1"/>
    <col min="8717" max="8956" width="9.1796875" style="64"/>
    <col min="8957" max="8957" width="5.81640625" style="64" customWidth="1"/>
    <col min="8958" max="8958" width="9.1796875" style="64"/>
    <col min="8959" max="8959" width="27.1796875" style="64" customWidth="1"/>
    <col min="8960" max="8960" width="17.81640625" style="64" customWidth="1"/>
    <col min="8961" max="8961" width="9.7265625" style="64" customWidth="1"/>
    <col min="8962" max="8962" width="15.54296875" style="64" customWidth="1"/>
    <col min="8963" max="8963" width="9.7265625" style="64" customWidth="1"/>
    <col min="8964" max="8964" width="14.7265625" style="64" customWidth="1"/>
    <col min="8965" max="8965" width="9" style="64" customWidth="1"/>
    <col min="8966" max="8966" width="14" style="64" customWidth="1"/>
    <col min="8967" max="8967" width="8.54296875" style="64" customWidth="1"/>
    <col min="8968" max="8968" width="15.1796875" style="64" customWidth="1"/>
    <col min="8969" max="8969" width="10.453125" style="64" customWidth="1"/>
    <col min="8970" max="8970" width="2.26953125" style="64" customWidth="1"/>
    <col min="8971" max="8971" width="14.54296875" style="64" customWidth="1"/>
    <col min="8972" max="8972" width="12.54296875" style="64" customWidth="1"/>
    <col min="8973" max="9212" width="9.1796875" style="64"/>
    <col min="9213" max="9213" width="5.81640625" style="64" customWidth="1"/>
    <col min="9214" max="9214" width="9.1796875" style="64"/>
    <col min="9215" max="9215" width="27.1796875" style="64" customWidth="1"/>
    <col min="9216" max="9216" width="17.81640625" style="64" customWidth="1"/>
    <col min="9217" max="9217" width="9.7265625" style="64" customWidth="1"/>
    <col min="9218" max="9218" width="15.54296875" style="64" customWidth="1"/>
    <col min="9219" max="9219" width="9.7265625" style="64" customWidth="1"/>
    <col min="9220" max="9220" width="14.7265625" style="64" customWidth="1"/>
    <col min="9221" max="9221" width="9" style="64" customWidth="1"/>
    <col min="9222" max="9222" width="14" style="64" customWidth="1"/>
    <col min="9223" max="9223" width="8.54296875" style="64" customWidth="1"/>
    <col min="9224" max="9224" width="15.1796875" style="64" customWidth="1"/>
    <col min="9225" max="9225" width="10.453125" style="64" customWidth="1"/>
    <col min="9226" max="9226" width="2.26953125" style="64" customWidth="1"/>
    <col min="9227" max="9227" width="14.54296875" style="64" customWidth="1"/>
    <col min="9228" max="9228" width="12.54296875" style="64" customWidth="1"/>
    <col min="9229" max="9468" width="9.1796875" style="64"/>
    <col min="9469" max="9469" width="5.81640625" style="64" customWidth="1"/>
    <col min="9470" max="9470" width="9.1796875" style="64"/>
    <col min="9471" max="9471" width="27.1796875" style="64" customWidth="1"/>
    <col min="9472" max="9472" width="17.81640625" style="64" customWidth="1"/>
    <col min="9473" max="9473" width="9.7265625" style="64" customWidth="1"/>
    <col min="9474" max="9474" width="15.54296875" style="64" customWidth="1"/>
    <col min="9475" max="9475" width="9.7265625" style="64" customWidth="1"/>
    <col min="9476" max="9476" width="14.7265625" style="64" customWidth="1"/>
    <col min="9477" max="9477" width="9" style="64" customWidth="1"/>
    <col min="9478" max="9478" width="14" style="64" customWidth="1"/>
    <col min="9479" max="9479" width="8.54296875" style="64" customWidth="1"/>
    <col min="9480" max="9480" width="15.1796875" style="64" customWidth="1"/>
    <col min="9481" max="9481" width="10.453125" style="64" customWidth="1"/>
    <col min="9482" max="9482" width="2.26953125" style="64" customWidth="1"/>
    <col min="9483" max="9483" width="14.54296875" style="64" customWidth="1"/>
    <col min="9484" max="9484" width="12.54296875" style="64" customWidth="1"/>
    <col min="9485" max="9724" width="9.1796875" style="64"/>
    <col min="9725" max="9725" width="5.81640625" style="64" customWidth="1"/>
    <col min="9726" max="9726" width="9.1796875" style="64"/>
    <col min="9727" max="9727" width="27.1796875" style="64" customWidth="1"/>
    <col min="9728" max="9728" width="17.81640625" style="64" customWidth="1"/>
    <col min="9729" max="9729" width="9.7265625" style="64" customWidth="1"/>
    <col min="9730" max="9730" width="15.54296875" style="64" customWidth="1"/>
    <col min="9731" max="9731" width="9.7265625" style="64" customWidth="1"/>
    <col min="9732" max="9732" width="14.7265625" style="64" customWidth="1"/>
    <col min="9733" max="9733" width="9" style="64" customWidth="1"/>
    <col min="9734" max="9734" width="14" style="64" customWidth="1"/>
    <col min="9735" max="9735" width="8.54296875" style="64" customWidth="1"/>
    <col min="9736" max="9736" width="15.1796875" style="64" customWidth="1"/>
    <col min="9737" max="9737" width="10.453125" style="64" customWidth="1"/>
    <col min="9738" max="9738" width="2.26953125" style="64" customWidth="1"/>
    <col min="9739" max="9739" width="14.54296875" style="64" customWidth="1"/>
    <col min="9740" max="9740" width="12.54296875" style="64" customWidth="1"/>
    <col min="9741" max="9980" width="9.1796875" style="64"/>
    <col min="9981" max="9981" width="5.81640625" style="64" customWidth="1"/>
    <col min="9982" max="9982" width="9.1796875" style="64"/>
    <col min="9983" max="9983" width="27.1796875" style="64" customWidth="1"/>
    <col min="9984" max="9984" width="17.81640625" style="64" customWidth="1"/>
    <col min="9985" max="9985" width="9.7265625" style="64" customWidth="1"/>
    <col min="9986" max="9986" width="15.54296875" style="64" customWidth="1"/>
    <col min="9987" max="9987" width="9.7265625" style="64" customWidth="1"/>
    <col min="9988" max="9988" width="14.7265625" style="64" customWidth="1"/>
    <col min="9989" max="9989" width="9" style="64" customWidth="1"/>
    <col min="9990" max="9990" width="14" style="64" customWidth="1"/>
    <col min="9991" max="9991" width="8.54296875" style="64" customWidth="1"/>
    <col min="9992" max="9992" width="15.1796875" style="64" customWidth="1"/>
    <col min="9993" max="9993" width="10.453125" style="64" customWidth="1"/>
    <col min="9994" max="9994" width="2.26953125" style="64" customWidth="1"/>
    <col min="9995" max="9995" width="14.54296875" style="64" customWidth="1"/>
    <col min="9996" max="9996" width="12.54296875" style="64" customWidth="1"/>
    <col min="9997" max="10236" width="9.1796875" style="64"/>
    <col min="10237" max="10237" width="5.81640625" style="64" customWidth="1"/>
    <col min="10238" max="10238" width="9.1796875" style="64"/>
    <col min="10239" max="10239" width="27.1796875" style="64" customWidth="1"/>
    <col min="10240" max="10240" width="17.81640625" style="64" customWidth="1"/>
    <col min="10241" max="10241" width="9.7265625" style="64" customWidth="1"/>
    <col min="10242" max="10242" width="15.54296875" style="64" customWidth="1"/>
    <col min="10243" max="10243" width="9.7265625" style="64" customWidth="1"/>
    <col min="10244" max="10244" width="14.7265625" style="64" customWidth="1"/>
    <col min="10245" max="10245" width="9" style="64" customWidth="1"/>
    <col min="10246" max="10246" width="14" style="64" customWidth="1"/>
    <col min="10247" max="10247" width="8.54296875" style="64" customWidth="1"/>
    <col min="10248" max="10248" width="15.1796875" style="64" customWidth="1"/>
    <col min="10249" max="10249" width="10.453125" style="64" customWidth="1"/>
    <col min="10250" max="10250" width="2.26953125" style="64" customWidth="1"/>
    <col min="10251" max="10251" width="14.54296875" style="64" customWidth="1"/>
    <col min="10252" max="10252" width="12.54296875" style="64" customWidth="1"/>
    <col min="10253" max="10492" width="9.1796875" style="64"/>
    <col min="10493" max="10493" width="5.81640625" style="64" customWidth="1"/>
    <col min="10494" max="10494" width="9.1796875" style="64"/>
    <col min="10495" max="10495" width="27.1796875" style="64" customWidth="1"/>
    <col min="10496" max="10496" width="17.81640625" style="64" customWidth="1"/>
    <col min="10497" max="10497" width="9.7265625" style="64" customWidth="1"/>
    <col min="10498" max="10498" width="15.54296875" style="64" customWidth="1"/>
    <col min="10499" max="10499" width="9.7265625" style="64" customWidth="1"/>
    <col min="10500" max="10500" width="14.7265625" style="64" customWidth="1"/>
    <col min="10501" max="10501" width="9" style="64" customWidth="1"/>
    <col min="10502" max="10502" width="14" style="64" customWidth="1"/>
    <col min="10503" max="10503" width="8.54296875" style="64" customWidth="1"/>
    <col min="10504" max="10504" width="15.1796875" style="64" customWidth="1"/>
    <col min="10505" max="10505" width="10.453125" style="64" customWidth="1"/>
    <col min="10506" max="10506" width="2.26953125" style="64" customWidth="1"/>
    <col min="10507" max="10507" width="14.54296875" style="64" customWidth="1"/>
    <col min="10508" max="10508" width="12.54296875" style="64" customWidth="1"/>
    <col min="10509" max="10748" width="9.1796875" style="64"/>
    <col min="10749" max="10749" width="5.81640625" style="64" customWidth="1"/>
    <col min="10750" max="10750" width="9.1796875" style="64"/>
    <col min="10751" max="10751" width="27.1796875" style="64" customWidth="1"/>
    <col min="10752" max="10752" width="17.81640625" style="64" customWidth="1"/>
    <col min="10753" max="10753" width="9.7265625" style="64" customWidth="1"/>
    <col min="10754" max="10754" width="15.54296875" style="64" customWidth="1"/>
    <col min="10755" max="10755" width="9.7265625" style="64" customWidth="1"/>
    <col min="10756" max="10756" width="14.7265625" style="64" customWidth="1"/>
    <col min="10757" max="10757" width="9" style="64" customWidth="1"/>
    <col min="10758" max="10758" width="14" style="64" customWidth="1"/>
    <col min="10759" max="10759" width="8.54296875" style="64" customWidth="1"/>
    <col min="10760" max="10760" width="15.1796875" style="64" customWidth="1"/>
    <col min="10761" max="10761" width="10.453125" style="64" customWidth="1"/>
    <col min="10762" max="10762" width="2.26953125" style="64" customWidth="1"/>
    <col min="10763" max="10763" width="14.54296875" style="64" customWidth="1"/>
    <col min="10764" max="10764" width="12.54296875" style="64" customWidth="1"/>
    <col min="10765" max="11004" width="9.1796875" style="64"/>
    <col min="11005" max="11005" width="5.81640625" style="64" customWidth="1"/>
    <col min="11006" max="11006" width="9.1796875" style="64"/>
    <col min="11007" max="11007" width="27.1796875" style="64" customWidth="1"/>
    <col min="11008" max="11008" width="17.81640625" style="64" customWidth="1"/>
    <col min="11009" max="11009" width="9.7265625" style="64" customWidth="1"/>
    <col min="11010" max="11010" width="15.54296875" style="64" customWidth="1"/>
    <col min="11011" max="11011" width="9.7265625" style="64" customWidth="1"/>
    <col min="11012" max="11012" width="14.7265625" style="64" customWidth="1"/>
    <col min="11013" max="11013" width="9" style="64" customWidth="1"/>
    <col min="11014" max="11014" width="14" style="64" customWidth="1"/>
    <col min="11015" max="11015" width="8.54296875" style="64" customWidth="1"/>
    <col min="11016" max="11016" width="15.1796875" style="64" customWidth="1"/>
    <col min="11017" max="11017" width="10.453125" style="64" customWidth="1"/>
    <col min="11018" max="11018" width="2.26953125" style="64" customWidth="1"/>
    <col min="11019" max="11019" width="14.54296875" style="64" customWidth="1"/>
    <col min="11020" max="11020" width="12.54296875" style="64" customWidth="1"/>
    <col min="11021" max="11260" width="9.1796875" style="64"/>
    <col min="11261" max="11261" width="5.81640625" style="64" customWidth="1"/>
    <col min="11262" max="11262" width="9.1796875" style="64"/>
    <col min="11263" max="11263" width="27.1796875" style="64" customWidth="1"/>
    <col min="11264" max="11264" width="17.81640625" style="64" customWidth="1"/>
    <col min="11265" max="11265" width="9.7265625" style="64" customWidth="1"/>
    <col min="11266" max="11266" width="15.54296875" style="64" customWidth="1"/>
    <col min="11267" max="11267" width="9.7265625" style="64" customWidth="1"/>
    <col min="11268" max="11268" width="14.7265625" style="64" customWidth="1"/>
    <col min="11269" max="11269" width="9" style="64" customWidth="1"/>
    <col min="11270" max="11270" width="14" style="64" customWidth="1"/>
    <col min="11271" max="11271" width="8.54296875" style="64" customWidth="1"/>
    <col min="11272" max="11272" width="15.1796875" style="64" customWidth="1"/>
    <col min="11273" max="11273" width="10.453125" style="64" customWidth="1"/>
    <col min="11274" max="11274" width="2.26953125" style="64" customWidth="1"/>
    <col min="11275" max="11275" width="14.54296875" style="64" customWidth="1"/>
    <col min="11276" max="11276" width="12.54296875" style="64" customWidth="1"/>
    <col min="11277" max="11516" width="9.1796875" style="64"/>
    <col min="11517" max="11517" width="5.81640625" style="64" customWidth="1"/>
    <col min="11518" max="11518" width="9.1796875" style="64"/>
    <col min="11519" max="11519" width="27.1796875" style="64" customWidth="1"/>
    <col min="11520" max="11520" width="17.81640625" style="64" customWidth="1"/>
    <col min="11521" max="11521" width="9.7265625" style="64" customWidth="1"/>
    <col min="11522" max="11522" width="15.54296875" style="64" customWidth="1"/>
    <col min="11523" max="11523" width="9.7265625" style="64" customWidth="1"/>
    <col min="11524" max="11524" width="14.7265625" style="64" customWidth="1"/>
    <col min="11525" max="11525" width="9" style="64" customWidth="1"/>
    <col min="11526" max="11526" width="14" style="64" customWidth="1"/>
    <col min="11527" max="11527" width="8.54296875" style="64" customWidth="1"/>
    <col min="11528" max="11528" width="15.1796875" style="64" customWidth="1"/>
    <col min="11529" max="11529" width="10.453125" style="64" customWidth="1"/>
    <col min="11530" max="11530" width="2.26953125" style="64" customWidth="1"/>
    <col min="11531" max="11531" width="14.54296875" style="64" customWidth="1"/>
    <col min="11532" max="11532" width="12.54296875" style="64" customWidth="1"/>
    <col min="11533" max="11772" width="9.1796875" style="64"/>
    <col min="11773" max="11773" width="5.81640625" style="64" customWidth="1"/>
    <col min="11774" max="11774" width="9.1796875" style="64"/>
    <col min="11775" max="11775" width="27.1796875" style="64" customWidth="1"/>
    <col min="11776" max="11776" width="17.81640625" style="64" customWidth="1"/>
    <col min="11777" max="11777" width="9.7265625" style="64" customWidth="1"/>
    <col min="11778" max="11778" width="15.54296875" style="64" customWidth="1"/>
    <col min="11779" max="11779" width="9.7265625" style="64" customWidth="1"/>
    <col min="11780" max="11780" width="14.7265625" style="64" customWidth="1"/>
    <col min="11781" max="11781" width="9" style="64" customWidth="1"/>
    <col min="11782" max="11782" width="14" style="64" customWidth="1"/>
    <col min="11783" max="11783" width="8.54296875" style="64" customWidth="1"/>
    <col min="11784" max="11784" width="15.1796875" style="64" customWidth="1"/>
    <col min="11785" max="11785" width="10.453125" style="64" customWidth="1"/>
    <col min="11786" max="11786" width="2.26953125" style="64" customWidth="1"/>
    <col min="11787" max="11787" width="14.54296875" style="64" customWidth="1"/>
    <col min="11788" max="11788" width="12.54296875" style="64" customWidth="1"/>
    <col min="11789" max="12028" width="9.1796875" style="64"/>
    <col min="12029" max="12029" width="5.81640625" style="64" customWidth="1"/>
    <col min="12030" max="12030" width="9.1796875" style="64"/>
    <col min="12031" max="12031" width="27.1796875" style="64" customWidth="1"/>
    <col min="12032" max="12032" width="17.81640625" style="64" customWidth="1"/>
    <col min="12033" max="12033" width="9.7265625" style="64" customWidth="1"/>
    <col min="12034" max="12034" width="15.54296875" style="64" customWidth="1"/>
    <col min="12035" max="12035" width="9.7265625" style="64" customWidth="1"/>
    <col min="12036" max="12036" width="14.7265625" style="64" customWidth="1"/>
    <col min="12037" max="12037" width="9" style="64" customWidth="1"/>
    <col min="12038" max="12038" width="14" style="64" customWidth="1"/>
    <col min="12039" max="12039" width="8.54296875" style="64" customWidth="1"/>
    <col min="12040" max="12040" width="15.1796875" style="64" customWidth="1"/>
    <col min="12041" max="12041" width="10.453125" style="64" customWidth="1"/>
    <col min="12042" max="12042" width="2.26953125" style="64" customWidth="1"/>
    <col min="12043" max="12043" width="14.54296875" style="64" customWidth="1"/>
    <col min="12044" max="12044" width="12.54296875" style="64" customWidth="1"/>
    <col min="12045" max="12284" width="9.1796875" style="64"/>
    <col min="12285" max="12285" width="5.81640625" style="64" customWidth="1"/>
    <col min="12286" max="12286" width="9.1796875" style="64"/>
    <col min="12287" max="12287" width="27.1796875" style="64" customWidth="1"/>
    <col min="12288" max="12288" width="17.81640625" style="64" customWidth="1"/>
    <col min="12289" max="12289" width="9.7265625" style="64" customWidth="1"/>
    <col min="12290" max="12290" width="15.54296875" style="64" customWidth="1"/>
    <col min="12291" max="12291" width="9.7265625" style="64" customWidth="1"/>
    <col min="12292" max="12292" width="14.7265625" style="64" customWidth="1"/>
    <col min="12293" max="12293" width="9" style="64" customWidth="1"/>
    <col min="12294" max="12294" width="14" style="64" customWidth="1"/>
    <col min="12295" max="12295" width="8.54296875" style="64" customWidth="1"/>
    <col min="12296" max="12296" width="15.1796875" style="64" customWidth="1"/>
    <col min="12297" max="12297" width="10.453125" style="64" customWidth="1"/>
    <col min="12298" max="12298" width="2.26953125" style="64" customWidth="1"/>
    <col min="12299" max="12299" width="14.54296875" style="64" customWidth="1"/>
    <col min="12300" max="12300" width="12.54296875" style="64" customWidth="1"/>
    <col min="12301" max="12540" width="9.1796875" style="64"/>
    <col min="12541" max="12541" width="5.81640625" style="64" customWidth="1"/>
    <col min="12542" max="12542" width="9.1796875" style="64"/>
    <col min="12543" max="12543" width="27.1796875" style="64" customWidth="1"/>
    <col min="12544" max="12544" width="17.81640625" style="64" customWidth="1"/>
    <col min="12545" max="12545" width="9.7265625" style="64" customWidth="1"/>
    <col min="12546" max="12546" width="15.54296875" style="64" customWidth="1"/>
    <col min="12547" max="12547" width="9.7265625" style="64" customWidth="1"/>
    <col min="12548" max="12548" width="14.7265625" style="64" customWidth="1"/>
    <col min="12549" max="12549" width="9" style="64" customWidth="1"/>
    <col min="12550" max="12550" width="14" style="64" customWidth="1"/>
    <col min="12551" max="12551" width="8.54296875" style="64" customWidth="1"/>
    <col min="12552" max="12552" width="15.1796875" style="64" customWidth="1"/>
    <col min="12553" max="12553" width="10.453125" style="64" customWidth="1"/>
    <col min="12554" max="12554" width="2.26953125" style="64" customWidth="1"/>
    <col min="12555" max="12555" width="14.54296875" style="64" customWidth="1"/>
    <col min="12556" max="12556" width="12.54296875" style="64" customWidth="1"/>
    <col min="12557" max="12796" width="9.1796875" style="64"/>
    <col min="12797" max="12797" width="5.81640625" style="64" customWidth="1"/>
    <col min="12798" max="12798" width="9.1796875" style="64"/>
    <col min="12799" max="12799" width="27.1796875" style="64" customWidth="1"/>
    <col min="12800" max="12800" width="17.81640625" style="64" customWidth="1"/>
    <col min="12801" max="12801" width="9.7265625" style="64" customWidth="1"/>
    <col min="12802" max="12802" width="15.54296875" style="64" customWidth="1"/>
    <col min="12803" max="12803" width="9.7265625" style="64" customWidth="1"/>
    <col min="12804" max="12804" width="14.7265625" style="64" customWidth="1"/>
    <col min="12805" max="12805" width="9" style="64" customWidth="1"/>
    <col min="12806" max="12806" width="14" style="64" customWidth="1"/>
    <col min="12807" max="12807" width="8.54296875" style="64" customWidth="1"/>
    <col min="12808" max="12808" width="15.1796875" style="64" customWidth="1"/>
    <col min="12809" max="12809" width="10.453125" style="64" customWidth="1"/>
    <col min="12810" max="12810" width="2.26953125" style="64" customWidth="1"/>
    <col min="12811" max="12811" width="14.54296875" style="64" customWidth="1"/>
    <col min="12812" max="12812" width="12.54296875" style="64" customWidth="1"/>
    <col min="12813" max="13052" width="9.1796875" style="64"/>
    <col min="13053" max="13053" width="5.81640625" style="64" customWidth="1"/>
    <col min="13054" max="13054" width="9.1796875" style="64"/>
    <col min="13055" max="13055" width="27.1796875" style="64" customWidth="1"/>
    <col min="13056" max="13056" width="17.81640625" style="64" customWidth="1"/>
    <col min="13057" max="13057" width="9.7265625" style="64" customWidth="1"/>
    <col min="13058" max="13058" width="15.54296875" style="64" customWidth="1"/>
    <col min="13059" max="13059" width="9.7265625" style="64" customWidth="1"/>
    <col min="13060" max="13060" width="14.7265625" style="64" customWidth="1"/>
    <col min="13061" max="13061" width="9" style="64" customWidth="1"/>
    <col min="13062" max="13062" width="14" style="64" customWidth="1"/>
    <col min="13063" max="13063" width="8.54296875" style="64" customWidth="1"/>
    <col min="13064" max="13064" width="15.1796875" style="64" customWidth="1"/>
    <col min="13065" max="13065" width="10.453125" style="64" customWidth="1"/>
    <col min="13066" max="13066" width="2.26953125" style="64" customWidth="1"/>
    <col min="13067" max="13067" width="14.54296875" style="64" customWidth="1"/>
    <col min="13068" max="13068" width="12.54296875" style="64" customWidth="1"/>
    <col min="13069" max="13308" width="9.1796875" style="64"/>
    <col min="13309" max="13309" width="5.81640625" style="64" customWidth="1"/>
    <col min="13310" max="13310" width="9.1796875" style="64"/>
    <col min="13311" max="13311" width="27.1796875" style="64" customWidth="1"/>
    <col min="13312" max="13312" width="17.81640625" style="64" customWidth="1"/>
    <col min="13313" max="13313" width="9.7265625" style="64" customWidth="1"/>
    <col min="13314" max="13314" width="15.54296875" style="64" customWidth="1"/>
    <col min="13315" max="13315" width="9.7265625" style="64" customWidth="1"/>
    <col min="13316" max="13316" width="14.7265625" style="64" customWidth="1"/>
    <col min="13317" max="13317" width="9" style="64" customWidth="1"/>
    <col min="13318" max="13318" width="14" style="64" customWidth="1"/>
    <col min="13319" max="13319" width="8.54296875" style="64" customWidth="1"/>
    <col min="13320" max="13320" width="15.1796875" style="64" customWidth="1"/>
    <col min="13321" max="13321" width="10.453125" style="64" customWidth="1"/>
    <col min="13322" max="13322" width="2.26953125" style="64" customWidth="1"/>
    <col min="13323" max="13323" width="14.54296875" style="64" customWidth="1"/>
    <col min="13324" max="13324" width="12.54296875" style="64" customWidth="1"/>
    <col min="13325" max="13564" width="9.1796875" style="64"/>
    <col min="13565" max="13565" width="5.81640625" style="64" customWidth="1"/>
    <col min="13566" max="13566" width="9.1796875" style="64"/>
    <col min="13567" max="13567" width="27.1796875" style="64" customWidth="1"/>
    <col min="13568" max="13568" width="17.81640625" style="64" customWidth="1"/>
    <col min="13569" max="13569" width="9.7265625" style="64" customWidth="1"/>
    <col min="13570" max="13570" width="15.54296875" style="64" customWidth="1"/>
    <col min="13571" max="13571" width="9.7265625" style="64" customWidth="1"/>
    <col min="13572" max="13572" width="14.7265625" style="64" customWidth="1"/>
    <col min="13573" max="13573" width="9" style="64" customWidth="1"/>
    <col min="13574" max="13574" width="14" style="64" customWidth="1"/>
    <col min="13575" max="13575" width="8.54296875" style="64" customWidth="1"/>
    <col min="13576" max="13576" width="15.1796875" style="64" customWidth="1"/>
    <col min="13577" max="13577" width="10.453125" style="64" customWidth="1"/>
    <col min="13578" max="13578" width="2.26953125" style="64" customWidth="1"/>
    <col min="13579" max="13579" width="14.54296875" style="64" customWidth="1"/>
    <col min="13580" max="13580" width="12.54296875" style="64" customWidth="1"/>
    <col min="13581" max="13820" width="9.1796875" style="64"/>
    <col min="13821" max="13821" width="5.81640625" style="64" customWidth="1"/>
    <col min="13822" max="13822" width="9.1796875" style="64"/>
    <col min="13823" max="13823" width="27.1796875" style="64" customWidth="1"/>
    <col min="13824" max="13824" width="17.81640625" style="64" customWidth="1"/>
    <col min="13825" max="13825" width="9.7265625" style="64" customWidth="1"/>
    <col min="13826" max="13826" width="15.54296875" style="64" customWidth="1"/>
    <col min="13827" max="13827" width="9.7265625" style="64" customWidth="1"/>
    <col min="13828" max="13828" width="14.7265625" style="64" customWidth="1"/>
    <col min="13829" max="13829" width="9" style="64" customWidth="1"/>
    <col min="13830" max="13830" width="14" style="64" customWidth="1"/>
    <col min="13831" max="13831" width="8.54296875" style="64" customWidth="1"/>
    <col min="13832" max="13832" width="15.1796875" style="64" customWidth="1"/>
    <col min="13833" max="13833" width="10.453125" style="64" customWidth="1"/>
    <col min="13834" max="13834" width="2.26953125" style="64" customWidth="1"/>
    <col min="13835" max="13835" width="14.54296875" style="64" customWidth="1"/>
    <col min="13836" max="13836" width="12.54296875" style="64" customWidth="1"/>
    <col min="13837" max="14076" width="9.1796875" style="64"/>
    <col min="14077" max="14077" width="5.81640625" style="64" customWidth="1"/>
    <col min="14078" max="14078" width="9.1796875" style="64"/>
    <col min="14079" max="14079" width="27.1796875" style="64" customWidth="1"/>
    <col min="14080" max="14080" width="17.81640625" style="64" customWidth="1"/>
    <col min="14081" max="14081" width="9.7265625" style="64" customWidth="1"/>
    <col min="14082" max="14082" width="15.54296875" style="64" customWidth="1"/>
    <col min="14083" max="14083" width="9.7265625" style="64" customWidth="1"/>
    <col min="14084" max="14084" width="14.7265625" style="64" customWidth="1"/>
    <col min="14085" max="14085" width="9" style="64" customWidth="1"/>
    <col min="14086" max="14086" width="14" style="64" customWidth="1"/>
    <col min="14087" max="14087" width="8.54296875" style="64" customWidth="1"/>
    <col min="14088" max="14088" width="15.1796875" style="64" customWidth="1"/>
    <col min="14089" max="14089" width="10.453125" style="64" customWidth="1"/>
    <col min="14090" max="14090" width="2.26953125" style="64" customWidth="1"/>
    <col min="14091" max="14091" width="14.54296875" style="64" customWidth="1"/>
    <col min="14092" max="14092" width="12.54296875" style="64" customWidth="1"/>
    <col min="14093" max="14332" width="9.1796875" style="64"/>
    <col min="14333" max="14333" width="5.81640625" style="64" customWidth="1"/>
    <col min="14334" max="14334" width="9.1796875" style="64"/>
    <col min="14335" max="14335" width="27.1796875" style="64" customWidth="1"/>
    <col min="14336" max="14336" width="17.81640625" style="64" customWidth="1"/>
    <col min="14337" max="14337" width="9.7265625" style="64" customWidth="1"/>
    <col min="14338" max="14338" width="15.54296875" style="64" customWidth="1"/>
    <col min="14339" max="14339" width="9.7265625" style="64" customWidth="1"/>
    <col min="14340" max="14340" width="14.7265625" style="64" customWidth="1"/>
    <col min="14341" max="14341" width="9" style="64" customWidth="1"/>
    <col min="14342" max="14342" width="14" style="64" customWidth="1"/>
    <col min="14343" max="14343" width="8.54296875" style="64" customWidth="1"/>
    <col min="14344" max="14344" width="15.1796875" style="64" customWidth="1"/>
    <col min="14345" max="14345" width="10.453125" style="64" customWidth="1"/>
    <col min="14346" max="14346" width="2.26953125" style="64" customWidth="1"/>
    <col min="14347" max="14347" width="14.54296875" style="64" customWidth="1"/>
    <col min="14348" max="14348" width="12.54296875" style="64" customWidth="1"/>
    <col min="14349" max="14588" width="9.1796875" style="64"/>
    <col min="14589" max="14589" width="5.81640625" style="64" customWidth="1"/>
    <col min="14590" max="14590" width="9.1796875" style="64"/>
    <col min="14591" max="14591" width="27.1796875" style="64" customWidth="1"/>
    <col min="14592" max="14592" width="17.81640625" style="64" customWidth="1"/>
    <col min="14593" max="14593" width="9.7265625" style="64" customWidth="1"/>
    <col min="14594" max="14594" width="15.54296875" style="64" customWidth="1"/>
    <col min="14595" max="14595" width="9.7265625" style="64" customWidth="1"/>
    <col min="14596" max="14596" width="14.7265625" style="64" customWidth="1"/>
    <col min="14597" max="14597" width="9" style="64" customWidth="1"/>
    <col min="14598" max="14598" width="14" style="64" customWidth="1"/>
    <col min="14599" max="14599" width="8.54296875" style="64" customWidth="1"/>
    <col min="14600" max="14600" width="15.1796875" style="64" customWidth="1"/>
    <col min="14601" max="14601" width="10.453125" style="64" customWidth="1"/>
    <col min="14602" max="14602" width="2.26953125" style="64" customWidth="1"/>
    <col min="14603" max="14603" width="14.54296875" style="64" customWidth="1"/>
    <col min="14604" max="14604" width="12.54296875" style="64" customWidth="1"/>
    <col min="14605" max="14844" width="9.1796875" style="64"/>
    <col min="14845" max="14845" width="5.81640625" style="64" customWidth="1"/>
    <col min="14846" max="14846" width="9.1796875" style="64"/>
    <col min="14847" max="14847" width="27.1796875" style="64" customWidth="1"/>
    <col min="14848" max="14848" width="17.81640625" style="64" customWidth="1"/>
    <col min="14849" max="14849" width="9.7265625" style="64" customWidth="1"/>
    <col min="14850" max="14850" width="15.54296875" style="64" customWidth="1"/>
    <col min="14851" max="14851" width="9.7265625" style="64" customWidth="1"/>
    <col min="14852" max="14852" width="14.7265625" style="64" customWidth="1"/>
    <col min="14853" max="14853" width="9" style="64" customWidth="1"/>
    <col min="14854" max="14854" width="14" style="64" customWidth="1"/>
    <col min="14855" max="14855" width="8.54296875" style="64" customWidth="1"/>
    <col min="14856" max="14856" width="15.1796875" style="64" customWidth="1"/>
    <col min="14857" max="14857" width="10.453125" style="64" customWidth="1"/>
    <col min="14858" max="14858" width="2.26953125" style="64" customWidth="1"/>
    <col min="14859" max="14859" width="14.54296875" style="64" customWidth="1"/>
    <col min="14860" max="14860" width="12.54296875" style="64" customWidth="1"/>
    <col min="14861" max="15100" width="9.1796875" style="64"/>
    <col min="15101" max="15101" width="5.81640625" style="64" customWidth="1"/>
    <col min="15102" max="15102" width="9.1796875" style="64"/>
    <col min="15103" max="15103" width="27.1796875" style="64" customWidth="1"/>
    <col min="15104" max="15104" width="17.81640625" style="64" customWidth="1"/>
    <col min="15105" max="15105" width="9.7265625" style="64" customWidth="1"/>
    <col min="15106" max="15106" width="15.54296875" style="64" customWidth="1"/>
    <col min="15107" max="15107" width="9.7265625" style="64" customWidth="1"/>
    <col min="15108" max="15108" width="14.7265625" style="64" customWidth="1"/>
    <col min="15109" max="15109" width="9" style="64" customWidth="1"/>
    <col min="15110" max="15110" width="14" style="64" customWidth="1"/>
    <col min="15111" max="15111" width="8.54296875" style="64" customWidth="1"/>
    <col min="15112" max="15112" width="15.1796875" style="64" customWidth="1"/>
    <col min="15113" max="15113" width="10.453125" style="64" customWidth="1"/>
    <col min="15114" max="15114" width="2.26953125" style="64" customWidth="1"/>
    <col min="15115" max="15115" width="14.54296875" style="64" customWidth="1"/>
    <col min="15116" max="15116" width="12.54296875" style="64" customWidth="1"/>
    <col min="15117" max="15356" width="9.1796875" style="64"/>
    <col min="15357" max="15357" width="5.81640625" style="64" customWidth="1"/>
    <col min="15358" max="15358" width="9.1796875" style="64"/>
    <col min="15359" max="15359" width="27.1796875" style="64" customWidth="1"/>
    <col min="15360" max="15360" width="17.81640625" style="64" customWidth="1"/>
    <col min="15361" max="15361" width="9.7265625" style="64" customWidth="1"/>
    <col min="15362" max="15362" width="15.54296875" style="64" customWidth="1"/>
    <col min="15363" max="15363" width="9.7265625" style="64" customWidth="1"/>
    <col min="15364" max="15364" width="14.7265625" style="64" customWidth="1"/>
    <col min="15365" max="15365" width="9" style="64" customWidth="1"/>
    <col min="15366" max="15366" width="14" style="64" customWidth="1"/>
    <col min="15367" max="15367" width="8.54296875" style="64" customWidth="1"/>
    <col min="15368" max="15368" width="15.1796875" style="64" customWidth="1"/>
    <col min="15369" max="15369" width="10.453125" style="64" customWidth="1"/>
    <col min="15370" max="15370" width="2.26953125" style="64" customWidth="1"/>
    <col min="15371" max="15371" width="14.54296875" style="64" customWidth="1"/>
    <col min="15372" max="15372" width="12.54296875" style="64" customWidth="1"/>
    <col min="15373" max="15612" width="9.1796875" style="64"/>
    <col min="15613" max="15613" width="5.81640625" style="64" customWidth="1"/>
    <col min="15614" max="15614" width="9.1796875" style="64"/>
    <col min="15615" max="15615" width="27.1796875" style="64" customWidth="1"/>
    <col min="15616" max="15616" width="17.81640625" style="64" customWidth="1"/>
    <col min="15617" max="15617" width="9.7265625" style="64" customWidth="1"/>
    <col min="15618" max="15618" width="15.54296875" style="64" customWidth="1"/>
    <col min="15619" max="15619" width="9.7265625" style="64" customWidth="1"/>
    <col min="15620" max="15620" width="14.7265625" style="64" customWidth="1"/>
    <col min="15621" max="15621" width="9" style="64" customWidth="1"/>
    <col min="15622" max="15622" width="14" style="64" customWidth="1"/>
    <col min="15623" max="15623" width="8.54296875" style="64" customWidth="1"/>
    <col min="15624" max="15624" width="15.1796875" style="64" customWidth="1"/>
    <col min="15625" max="15625" width="10.453125" style="64" customWidth="1"/>
    <col min="15626" max="15626" width="2.26953125" style="64" customWidth="1"/>
    <col min="15627" max="15627" width="14.54296875" style="64" customWidth="1"/>
    <col min="15628" max="15628" width="12.54296875" style="64" customWidth="1"/>
    <col min="15629" max="15868" width="9.1796875" style="64"/>
    <col min="15869" max="15869" width="5.81640625" style="64" customWidth="1"/>
    <col min="15870" max="15870" width="9.1796875" style="64"/>
    <col min="15871" max="15871" width="27.1796875" style="64" customWidth="1"/>
    <col min="15872" max="15872" width="17.81640625" style="64" customWidth="1"/>
    <col min="15873" max="15873" width="9.7265625" style="64" customWidth="1"/>
    <col min="15874" max="15874" width="15.54296875" style="64" customWidth="1"/>
    <col min="15875" max="15875" width="9.7265625" style="64" customWidth="1"/>
    <col min="15876" max="15876" width="14.7265625" style="64" customWidth="1"/>
    <col min="15877" max="15877" width="9" style="64" customWidth="1"/>
    <col min="15878" max="15878" width="14" style="64" customWidth="1"/>
    <col min="15879" max="15879" width="8.54296875" style="64" customWidth="1"/>
    <col min="15880" max="15880" width="15.1796875" style="64" customWidth="1"/>
    <col min="15881" max="15881" width="10.453125" style="64" customWidth="1"/>
    <col min="15882" max="15882" width="2.26953125" style="64" customWidth="1"/>
    <col min="15883" max="15883" width="14.54296875" style="64" customWidth="1"/>
    <col min="15884" max="15884" width="12.54296875" style="64" customWidth="1"/>
    <col min="15885" max="16124" width="9.1796875" style="64"/>
    <col min="16125" max="16125" width="5.81640625" style="64" customWidth="1"/>
    <col min="16126" max="16126" width="9.1796875" style="64"/>
    <col min="16127" max="16127" width="27.1796875" style="64" customWidth="1"/>
    <col min="16128" max="16128" width="17.81640625" style="64" customWidth="1"/>
    <col min="16129" max="16129" width="9.7265625" style="64" customWidth="1"/>
    <col min="16130" max="16130" width="15.54296875" style="64" customWidth="1"/>
    <col min="16131" max="16131" width="9.7265625" style="64" customWidth="1"/>
    <col min="16132" max="16132" width="14.7265625" style="64" customWidth="1"/>
    <col min="16133" max="16133" width="9" style="64" customWidth="1"/>
    <col min="16134" max="16134" width="14" style="64" customWidth="1"/>
    <col min="16135" max="16135" width="8.54296875" style="64" customWidth="1"/>
    <col min="16136" max="16136" width="15.1796875" style="64" customWidth="1"/>
    <col min="16137" max="16137" width="10.453125" style="64" customWidth="1"/>
    <col min="16138" max="16138" width="2.26953125" style="64" customWidth="1"/>
    <col min="16139" max="16139" width="14.54296875" style="64" customWidth="1"/>
    <col min="16140" max="16140" width="12.54296875" style="64" customWidth="1"/>
    <col min="16141" max="16376" width="9.1796875" style="64"/>
    <col min="16377" max="16382" width="9.1796875" style="64" customWidth="1"/>
    <col min="16383" max="16384" width="9.1796875" style="64"/>
  </cols>
  <sheetData>
    <row r="1" spans="1:16" s="55" customFormat="1" ht="12.75" customHeight="1" x14ac:dyDescent="0.25">
      <c r="A1" s="495"/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  <c r="P1" s="497"/>
    </row>
    <row r="2" spans="1:16" s="55" customFormat="1" ht="12.75" customHeight="1" x14ac:dyDescent="0.25">
      <c r="A2" s="498"/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500"/>
    </row>
    <row r="3" spans="1:16" s="55" customFormat="1" ht="12.75" customHeight="1" x14ac:dyDescent="0.25">
      <c r="A3" s="498"/>
      <c r="B3" s="499"/>
      <c r="C3" s="499"/>
      <c r="D3" s="499"/>
      <c r="E3" s="499"/>
      <c r="F3" s="499"/>
      <c r="G3" s="499"/>
      <c r="H3" s="499"/>
      <c r="I3" s="499"/>
      <c r="J3" s="499"/>
      <c r="K3" s="499"/>
      <c r="L3" s="499"/>
      <c r="M3" s="499"/>
      <c r="N3" s="499"/>
      <c r="O3" s="499"/>
      <c r="P3" s="500"/>
    </row>
    <row r="4" spans="1:16" s="55" customFormat="1" ht="12.75" customHeight="1" x14ac:dyDescent="0.25">
      <c r="A4" s="498"/>
      <c r="B4" s="499"/>
      <c r="C4" s="499"/>
      <c r="D4" s="499"/>
      <c r="E4" s="499"/>
      <c r="F4" s="499"/>
      <c r="G4" s="499"/>
      <c r="H4" s="499"/>
      <c r="I4" s="499"/>
      <c r="J4" s="499"/>
      <c r="K4" s="499"/>
      <c r="L4" s="499"/>
      <c r="M4" s="499"/>
      <c r="N4" s="499"/>
      <c r="O4" s="499"/>
      <c r="P4" s="500"/>
    </row>
    <row r="5" spans="1:16" s="55" customFormat="1" ht="12.75" customHeight="1" x14ac:dyDescent="0.25">
      <c r="A5" s="498"/>
      <c r="B5" s="499"/>
      <c r="C5" s="499"/>
      <c r="D5" s="499"/>
      <c r="E5" s="499"/>
      <c r="F5" s="499"/>
      <c r="G5" s="499"/>
      <c r="H5" s="499"/>
      <c r="I5" s="499"/>
      <c r="J5" s="499"/>
      <c r="K5" s="499"/>
      <c r="L5" s="499"/>
      <c r="M5" s="499"/>
      <c r="N5" s="499"/>
      <c r="O5" s="499"/>
      <c r="P5" s="500"/>
    </row>
    <row r="6" spans="1:16" s="55" customFormat="1" ht="13.5" customHeight="1" x14ac:dyDescent="0.25">
      <c r="A6" s="501"/>
      <c r="B6" s="502"/>
      <c r="C6" s="502"/>
      <c r="D6" s="502"/>
      <c r="E6" s="502"/>
      <c r="F6" s="502"/>
      <c r="G6" s="502"/>
      <c r="H6" s="502"/>
      <c r="I6" s="502"/>
      <c r="J6" s="502"/>
      <c r="K6" s="502"/>
      <c r="L6" s="502"/>
      <c r="M6" s="502"/>
      <c r="N6" s="502"/>
      <c r="O6" s="502"/>
      <c r="P6" s="503"/>
    </row>
    <row r="7" spans="1:16" s="55" customFormat="1" ht="13" x14ac:dyDescent="0.25">
      <c r="A7" s="508" t="str">
        <f>'Planilha Orcamentaria '!A3:F3</f>
        <v>PREFEITURA: Prefeitura Municipal de Araçuaí- MG</v>
      </c>
      <c r="B7" s="508"/>
      <c r="C7" s="508"/>
      <c r="D7" s="508"/>
      <c r="E7" s="508"/>
      <c r="F7" s="508"/>
      <c r="G7" s="508"/>
      <c r="H7" s="508"/>
      <c r="I7" s="508"/>
      <c r="J7" s="508"/>
      <c r="K7" s="508"/>
      <c r="L7" s="504" t="s">
        <v>173</v>
      </c>
      <c r="M7" s="504"/>
      <c r="N7" s="504"/>
      <c r="O7" s="504"/>
      <c r="P7" s="504"/>
    </row>
    <row r="8" spans="1:16" s="55" customFormat="1" ht="13" x14ac:dyDescent="0.25">
      <c r="A8" s="508" t="str">
        <f>'Planilha Orcamentaria '!A4:F4</f>
        <v>OBRA: CONSTRUÇÃO DE PONTE CÓRREGO NARCISO</v>
      </c>
      <c r="B8" s="508"/>
      <c r="C8" s="508"/>
      <c r="D8" s="508"/>
      <c r="E8" s="508"/>
      <c r="F8" s="508"/>
      <c r="G8" s="508"/>
      <c r="H8" s="508"/>
      <c r="I8" s="508"/>
      <c r="J8" s="508"/>
      <c r="K8" s="508"/>
      <c r="L8" s="504"/>
      <c r="M8" s="504"/>
      <c r="N8" s="504"/>
      <c r="O8" s="504"/>
      <c r="P8" s="504"/>
    </row>
    <row r="9" spans="1:16" s="55" customFormat="1" ht="20.149999999999999" customHeight="1" x14ac:dyDescent="0.25">
      <c r="A9" s="505" t="str">
        <f>'Planilha Orcamentaria '!A5:E5</f>
        <v>LOCAL: CÓRREGO NARCISO, ZONA RURAL, ARAÇUAÍ-MG</v>
      </c>
      <c r="B9" s="505"/>
      <c r="C9" s="505"/>
      <c r="D9" s="505"/>
      <c r="E9" s="505"/>
      <c r="F9" s="505"/>
      <c r="G9" s="505"/>
      <c r="H9" s="505"/>
      <c r="I9" s="505"/>
      <c r="J9" s="505"/>
      <c r="K9" s="505"/>
      <c r="L9" s="510" t="s">
        <v>119</v>
      </c>
      <c r="M9" s="511"/>
      <c r="N9" s="512"/>
      <c r="O9" s="513">
        <f>BDI!C19</f>
        <v>0.29290899640287793</v>
      </c>
      <c r="P9" s="514"/>
    </row>
    <row r="10" spans="1:16" s="55" customFormat="1" ht="27" customHeight="1" x14ac:dyDescent="0.25">
      <c r="A10" s="505" t="str">
        <f>'Planilha Orcamentaria '!A6:E6</f>
        <v>REGIÃO/MÊS DE REFERÊNCIA: SEINFRA: Região Jequitinhonha e Mucuri C/ Desoneração - JANEIRO/24 // SINAPI-MG C/ Desoneração - MAIO/2024 // ORSE - ABRIL/ 2024 // EMOP - ABRIL/2024</v>
      </c>
      <c r="B10" s="505"/>
      <c r="C10" s="505"/>
      <c r="D10" s="505"/>
      <c r="E10" s="505"/>
      <c r="F10" s="505"/>
      <c r="G10" s="505"/>
      <c r="H10" s="505"/>
      <c r="I10" s="505"/>
      <c r="J10" s="505"/>
      <c r="K10" s="505"/>
      <c r="L10" s="505"/>
      <c r="M10" s="505"/>
      <c r="N10" s="505"/>
      <c r="O10" s="505"/>
      <c r="P10" s="505"/>
    </row>
    <row r="11" spans="1:16" s="55" customFormat="1" ht="13.5" customHeight="1" x14ac:dyDescent="0.25">
      <c r="A11" s="505" t="str">
        <f>'Planilha Orcamentaria '!A7:E7</f>
        <v>PRAZO DE EXECUÇÃO: 4 meses</v>
      </c>
      <c r="B11" s="505"/>
      <c r="C11" s="505"/>
      <c r="D11" s="505"/>
      <c r="E11" s="505"/>
      <c r="F11" s="505"/>
      <c r="G11" s="505"/>
      <c r="H11" s="505"/>
      <c r="I11" s="505"/>
      <c r="J11" s="505"/>
      <c r="K11" s="505"/>
      <c r="L11" s="505"/>
      <c r="M11" s="505"/>
      <c r="N11" s="505"/>
      <c r="O11" s="505"/>
      <c r="P11" s="505"/>
    </row>
    <row r="12" spans="1:16" s="54" customFormat="1" ht="18" customHeight="1" x14ac:dyDescent="0.25">
      <c r="A12" s="509" t="s">
        <v>51</v>
      </c>
      <c r="B12" s="509"/>
      <c r="C12" s="509"/>
      <c r="D12" s="509"/>
      <c r="E12" s="509"/>
      <c r="F12" s="509"/>
      <c r="G12" s="509"/>
      <c r="H12" s="509"/>
      <c r="I12" s="509"/>
      <c r="J12" s="509"/>
      <c r="K12" s="509"/>
      <c r="L12" s="509"/>
      <c r="M12" s="509"/>
      <c r="N12" s="509"/>
      <c r="O12" s="509"/>
      <c r="P12" s="509"/>
    </row>
    <row r="13" spans="1:16" s="56" customFormat="1" ht="15" customHeight="1" x14ac:dyDescent="0.3">
      <c r="A13" s="289" t="s">
        <v>73</v>
      </c>
      <c r="B13" s="506" t="s">
        <v>52</v>
      </c>
      <c r="C13" s="507"/>
      <c r="D13" s="506" t="s">
        <v>53</v>
      </c>
      <c r="E13" s="507"/>
      <c r="F13" s="506" t="s">
        <v>54</v>
      </c>
      <c r="G13" s="507"/>
      <c r="H13" s="506" t="s">
        <v>55</v>
      </c>
      <c r="I13" s="507"/>
      <c r="J13" s="506" t="s">
        <v>56</v>
      </c>
      <c r="K13" s="507"/>
      <c r="L13" s="506" t="s">
        <v>82</v>
      </c>
      <c r="M13" s="507"/>
      <c r="N13" s="290"/>
      <c r="O13" s="506" t="s">
        <v>28</v>
      </c>
      <c r="P13" s="507"/>
    </row>
    <row r="14" spans="1:16" s="103" customFormat="1" ht="15" customHeight="1" x14ac:dyDescent="0.3">
      <c r="A14" s="291">
        <f>'Planilha Orcamentaria '!A10</f>
        <v>1</v>
      </c>
      <c r="B14" s="520" t="str">
        <f>'Planilha Orcamentaria '!D10</f>
        <v>SERVIÇOS PRELIMINARES</v>
      </c>
      <c r="C14" s="521"/>
      <c r="D14" s="72">
        <f>'Planilha Orcamentaria '!I10</f>
        <v>10918.78</v>
      </c>
      <c r="E14" s="73">
        <f>D14/$D$22</f>
        <v>2.7693374423868437E-2</v>
      </c>
      <c r="F14" s="101">
        <f>D14*G14</f>
        <v>10918.78</v>
      </c>
      <c r="G14" s="227">
        <v>1</v>
      </c>
      <c r="H14" s="101">
        <f>D14*I14</f>
        <v>0</v>
      </c>
      <c r="I14" s="227"/>
      <c r="J14" s="101">
        <f>D14*K14</f>
        <v>0</v>
      </c>
      <c r="K14" s="102"/>
      <c r="L14" s="101">
        <f>D14*M14</f>
        <v>0</v>
      </c>
      <c r="M14" s="102"/>
      <c r="N14" s="292"/>
      <c r="O14" s="228">
        <f>SUM(F14+H14+J14+L14)</f>
        <v>10918.78</v>
      </c>
      <c r="P14" s="227">
        <f>SUM(G14+I14+K14+M14)</f>
        <v>1</v>
      </c>
    </row>
    <row r="15" spans="1:16" s="114" customFormat="1" ht="15" customHeight="1" x14ac:dyDescent="0.3">
      <c r="A15" s="293">
        <f>'Planilha Orcamentaria '!A16</f>
        <v>2</v>
      </c>
      <c r="B15" s="522" t="str">
        <f>'Planilha Orcamentaria '!D16</f>
        <v>FUNDAÇÃO</v>
      </c>
      <c r="C15" s="523"/>
      <c r="D15" s="110">
        <f>'Planilha Orcamentaria '!I16</f>
        <v>92370.81</v>
      </c>
      <c r="E15" s="111">
        <f>D15/$D$22</f>
        <v>0.23428070051471048</v>
      </c>
      <c r="F15" s="112">
        <f>D15*G15</f>
        <v>64659.566999999995</v>
      </c>
      <c r="G15" s="229">
        <v>0.7</v>
      </c>
      <c r="H15" s="112">
        <f t="shared" ref="H15:H16" si="0">D15*I15</f>
        <v>27711.242999999999</v>
      </c>
      <c r="I15" s="229">
        <v>0.3</v>
      </c>
      <c r="J15" s="112">
        <f t="shared" ref="J15:J16" si="1">D15*K15</f>
        <v>0</v>
      </c>
      <c r="K15" s="113"/>
      <c r="L15" s="112"/>
      <c r="M15" s="113"/>
      <c r="N15" s="294"/>
      <c r="O15" s="228">
        <f t="shared" ref="O15:O20" si="2">SUM(F15+H15+J15+L15)</f>
        <v>92370.81</v>
      </c>
      <c r="P15" s="227">
        <f t="shared" ref="P15:P20" si="3">SUM(G15+I15+K15+M15)</f>
        <v>1</v>
      </c>
    </row>
    <row r="16" spans="1:16" s="103" customFormat="1" ht="57" customHeight="1" x14ac:dyDescent="0.3">
      <c r="A16" s="291">
        <f>'Planilha Orcamentaria '!A20</f>
        <v>3</v>
      </c>
      <c r="B16" s="520" t="str">
        <f>'Planilha Orcamentaria '!D20</f>
        <v>ESTRUTURAS (MUROS DE CONCRETO, PILARES DE CONCRETO E VIGAS DE CONCRETO)</v>
      </c>
      <c r="C16" s="521"/>
      <c r="D16" s="72">
        <f>'Planilha Orcamentaria '!I20</f>
        <v>158179.15000000002</v>
      </c>
      <c r="E16" s="73">
        <f>D16/D22</f>
        <v>0.40119083148476747</v>
      </c>
      <c r="F16" s="101">
        <f t="shared" ref="F16:F20" si="4">D16*G16</f>
        <v>0</v>
      </c>
      <c r="G16" s="227"/>
      <c r="H16" s="101">
        <f t="shared" si="0"/>
        <v>47453.745000000003</v>
      </c>
      <c r="I16" s="227">
        <v>0.3</v>
      </c>
      <c r="J16" s="101">
        <f t="shared" si="1"/>
        <v>79089.575000000012</v>
      </c>
      <c r="K16" s="102">
        <v>0.5</v>
      </c>
      <c r="L16" s="101">
        <f t="shared" ref="L16:L20" si="5">D16*M16</f>
        <v>31635.830000000005</v>
      </c>
      <c r="M16" s="102">
        <v>0.2</v>
      </c>
      <c r="N16" s="292"/>
      <c r="O16" s="228">
        <f t="shared" si="2"/>
        <v>158179.15000000002</v>
      </c>
      <c r="P16" s="227">
        <f t="shared" si="3"/>
        <v>1</v>
      </c>
    </row>
    <row r="17" spans="1:16" s="114" customFormat="1" ht="15" customHeight="1" x14ac:dyDescent="0.3">
      <c r="A17" s="293">
        <f>'Planilha Orcamentaria '!A29</f>
        <v>4</v>
      </c>
      <c r="B17" s="522" t="str">
        <f>'Planilha Orcamentaria '!D29</f>
        <v>VIGA METÁLICA</v>
      </c>
      <c r="C17" s="523"/>
      <c r="D17" s="110">
        <f>'Planilha Orcamentaria '!I29</f>
        <v>60207.88</v>
      </c>
      <c r="E17" s="111">
        <f>D17/$D$22</f>
        <v>0.15270564697771544</v>
      </c>
      <c r="F17" s="112">
        <f t="shared" si="4"/>
        <v>0</v>
      </c>
      <c r="G17" s="229"/>
      <c r="H17" s="112">
        <f t="shared" ref="H17:H20" si="6">D17*I17</f>
        <v>6020.7880000000005</v>
      </c>
      <c r="I17" s="229">
        <v>0.1</v>
      </c>
      <c r="J17" s="112">
        <f t="shared" ref="J17:J20" si="7">D17*K17</f>
        <v>12041.576000000001</v>
      </c>
      <c r="K17" s="113">
        <v>0.2</v>
      </c>
      <c r="L17" s="112">
        <f t="shared" si="5"/>
        <v>42145.515999999996</v>
      </c>
      <c r="M17" s="113">
        <v>0.7</v>
      </c>
      <c r="N17" s="294"/>
      <c r="O17" s="228">
        <f t="shared" si="2"/>
        <v>60207.88</v>
      </c>
      <c r="P17" s="227">
        <f>SUM(G17+I17+K17+M17)</f>
        <v>1</v>
      </c>
    </row>
    <row r="18" spans="1:16" s="103" customFormat="1" ht="13" x14ac:dyDescent="0.3">
      <c r="A18" s="291">
        <f>'Planilha Orcamentaria '!A32</f>
        <v>5</v>
      </c>
      <c r="B18" s="524" t="str">
        <f>'Planilha Orcamentaria '!D32</f>
        <v>LAJE</v>
      </c>
      <c r="C18" s="525"/>
      <c r="D18" s="72">
        <f>'Planilha Orcamentaria '!I32</f>
        <v>18063.43</v>
      </c>
      <c r="E18" s="74">
        <f>D18/$D$22</f>
        <v>4.5814397796213296E-2</v>
      </c>
      <c r="F18" s="101">
        <f t="shared" si="4"/>
        <v>0</v>
      </c>
      <c r="G18" s="230"/>
      <c r="H18" s="104">
        <f t="shared" si="6"/>
        <v>0</v>
      </c>
      <c r="I18" s="230"/>
      <c r="J18" s="104">
        <f t="shared" si="7"/>
        <v>0</v>
      </c>
      <c r="K18" s="105"/>
      <c r="L18" s="101">
        <f t="shared" si="5"/>
        <v>18063.43</v>
      </c>
      <c r="M18" s="105">
        <v>1</v>
      </c>
      <c r="N18" s="292"/>
      <c r="O18" s="228">
        <f t="shared" si="2"/>
        <v>18063.43</v>
      </c>
      <c r="P18" s="227">
        <f t="shared" si="3"/>
        <v>1</v>
      </c>
    </row>
    <row r="19" spans="1:16" s="103" customFormat="1" ht="27" customHeight="1" x14ac:dyDescent="0.3">
      <c r="A19" s="291">
        <f>'Planilha Orcamentaria '!A36</f>
        <v>6</v>
      </c>
      <c r="B19" s="520" t="str">
        <f>'Planilha Orcamentaria '!D36</f>
        <v>MOBILIZAÇÃO E DESMOBILIZAÇÃO DE OBRA</v>
      </c>
      <c r="C19" s="521"/>
      <c r="D19" s="72">
        <f>'Planilha Orcamentaria '!I36</f>
        <v>1961.56</v>
      </c>
      <c r="E19" s="74">
        <f t="shared" ref="E19:E20" si="8">D19/$D$22</f>
        <v>4.9751176903356752E-3</v>
      </c>
      <c r="F19" s="101">
        <f t="shared" si="4"/>
        <v>980.78</v>
      </c>
      <c r="G19" s="230">
        <v>0.5</v>
      </c>
      <c r="H19" s="104">
        <f t="shared" si="6"/>
        <v>0</v>
      </c>
      <c r="I19" s="230"/>
      <c r="J19" s="104">
        <f t="shared" si="7"/>
        <v>0</v>
      </c>
      <c r="K19" s="105"/>
      <c r="L19" s="101">
        <f t="shared" si="5"/>
        <v>980.78</v>
      </c>
      <c r="M19" s="105">
        <v>0.5</v>
      </c>
      <c r="N19" s="292"/>
      <c r="O19" s="228">
        <f t="shared" si="2"/>
        <v>1961.56</v>
      </c>
      <c r="P19" s="227">
        <f t="shared" si="3"/>
        <v>1</v>
      </c>
    </row>
    <row r="20" spans="1:16" s="114" customFormat="1" ht="27.75" customHeight="1" x14ac:dyDescent="0.3">
      <c r="A20" s="293">
        <f>'Planilha Orcamentaria '!A38</f>
        <v>7</v>
      </c>
      <c r="B20" s="522" t="str">
        <f>'Planilha Orcamentaria '!D38</f>
        <v>ADMINISTRAÇÃO LOCAL DE OBRA</v>
      </c>
      <c r="C20" s="523"/>
      <c r="D20" s="110">
        <f>'Planilha Orcamentaria '!I38</f>
        <v>52572.480000000003</v>
      </c>
      <c r="E20" s="115">
        <f t="shared" si="8"/>
        <v>0.13333993111238937</v>
      </c>
      <c r="F20" s="112">
        <f t="shared" si="4"/>
        <v>13143.12</v>
      </c>
      <c r="G20" s="231">
        <v>0.25</v>
      </c>
      <c r="H20" s="116">
        <f t="shared" si="6"/>
        <v>13143.12</v>
      </c>
      <c r="I20" s="231">
        <v>0.25</v>
      </c>
      <c r="J20" s="116">
        <f t="shared" si="7"/>
        <v>13143.12</v>
      </c>
      <c r="K20" s="117">
        <v>0.25</v>
      </c>
      <c r="L20" s="112">
        <f t="shared" si="5"/>
        <v>13143.12</v>
      </c>
      <c r="M20" s="117">
        <v>0.25</v>
      </c>
      <c r="N20" s="294"/>
      <c r="O20" s="228">
        <f t="shared" si="2"/>
        <v>52572.480000000003</v>
      </c>
      <c r="P20" s="227">
        <f t="shared" si="3"/>
        <v>1</v>
      </c>
    </row>
    <row r="21" spans="1:16" s="103" customFormat="1" ht="13" x14ac:dyDescent="0.3">
      <c r="A21" s="295"/>
      <c r="B21" s="519"/>
      <c r="C21" s="519"/>
      <c r="D21" s="178"/>
      <c r="E21" s="179"/>
      <c r="F21" s="180"/>
      <c r="G21" s="232"/>
      <c r="H21" s="181"/>
      <c r="I21" s="232"/>
      <c r="J21" s="181"/>
      <c r="K21" s="182"/>
      <c r="L21" s="180"/>
      <c r="M21" s="182"/>
      <c r="N21" s="292"/>
      <c r="O21" s="296"/>
      <c r="P21" s="297"/>
    </row>
    <row r="22" spans="1:16" s="56" customFormat="1" ht="13" x14ac:dyDescent="0.3">
      <c r="A22" s="298"/>
      <c r="B22" s="517" t="s">
        <v>28</v>
      </c>
      <c r="C22" s="517"/>
      <c r="D22" s="57">
        <f>SUM(D14:D20)</f>
        <v>394274.08999999997</v>
      </c>
      <c r="E22" s="60">
        <f>SUM(E14:E20)</f>
        <v>1.0000000000000002</v>
      </c>
      <c r="F22" s="58">
        <f>SUM(F14:F20)</f>
        <v>89702.246999999988</v>
      </c>
      <c r="G22" s="233">
        <f>F22/D22</f>
        <v>0.22751240640743092</v>
      </c>
      <c r="H22" s="58">
        <f>SUM(H14:H20)</f>
        <v>94328.895999999993</v>
      </c>
      <c r="I22" s="233">
        <f>H22/D22</f>
        <v>0.23924700707571223</v>
      </c>
      <c r="J22" s="58">
        <f>SUM(J14:J20)</f>
        <v>104274.27100000001</v>
      </c>
      <c r="K22" s="233">
        <f>J22/D22</f>
        <v>0.26447152791602413</v>
      </c>
      <c r="L22" s="58">
        <f>SUM(L14:L20)</f>
        <v>105968.67600000001</v>
      </c>
      <c r="M22" s="233">
        <f>L22/D22</f>
        <v>0.26876905860083278</v>
      </c>
      <c r="N22" s="299"/>
      <c r="O22" s="300"/>
      <c r="P22" s="287"/>
    </row>
    <row r="23" spans="1:16" s="56" customFormat="1" ht="13" x14ac:dyDescent="0.3">
      <c r="A23" s="298"/>
      <c r="B23" s="517" t="s">
        <v>57</v>
      </c>
      <c r="C23" s="517"/>
      <c r="D23" s="57">
        <f>'Planilha Orcamentaria '!I41</f>
        <v>394274.08999999997</v>
      </c>
      <c r="E23" s="60">
        <v>1</v>
      </c>
      <c r="F23" s="58">
        <f>F22</f>
        <v>89702.246999999988</v>
      </c>
      <c r="G23" s="233">
        <f>G22</f>
        <v>0.22751240640743092</v>
      </c>
      <c r="H23" s="58">
        <f t="shared" ref="H23:L23" si="9">H22+F23</f>
        <v>184031.14299999998</v>
      </c>
      <c r="I23" s="61">
        <f t="shared" si="9"/>
        <v>0.46675941348314315</v>
      </c>
      <c r="J23" s="58">
        <f t="shared" si="9"/>
        <v>288305.41399999999</v>
      </c>
      <c r="K23" s="59">
        <f t="shared" si="9"/>
        <v>0.73123094139916733</v>
      </c>
      <c r="L23" s="58">
        <f t="shared" si="9"/>
        <v>394274.08999999997</v>
      </c>
      <c r="M23" s="59">
        <f>M22+K23</f>
        <v>1</v>
      </c>
      <c r="N23" s="299"/>
      <c r="O23" s="300"/>
      <c r="P23" s="287"/>
    </row>
    <row r="24" spans="1:16" x14ac:dyDescent="0.35">
      <c r="A24" s="301"/>
      <c r="B24" s="92"/>
      <c r="C24" s="92"/>
      <c r="D24" s="92"/>
      <c r="E24" s="92"/>
      <c r="F24" s="62"/>
      <c r="G24" s="302"/>
      <c r="H24" s="63"/>
      <c r="I24" s="302"/>
      <c r="J24" s="63"/>
      <c r="K24" s="303"/>
      <c r="L24" s="299"/>
      <c r="M24" s="54"/>
      <c r="N24" s="304"/>
      <c r="O24" s="54"/>
      <c r="P24" s="287"/>
    </row>
    <row r="25" spans="1:16" x14ac:dyDescent="0.35">
      <c r="A25" s="301"/>
      <c r="B25" s="92"/>
      <c r="C25" s="92"/>
      <c r="D25" s="92"/>
      <c r="E25" s="92"/>
      <c r="F25" s="63"/>
      <c r="G25" s="302"/>
      <c r="H25" s="63"/>
      <c r="I25" s="302"/>
      <c r="J25" s="63"/>
      <c r="K25" s="303"/>
      <c r="L25" s="299"/>
      <c r="M25" s="54"/>
      <c r="N25" s="304"/>
      <c r="O25" s="54"/>
      <c r="P25" s="287"/>
    </row>
    <row r="26" spans="1:16" x14ac:dyDescent="0.35">
      <c r="A26" s="516" t="str">
        <f>'Planilha Orcamentaria '!A43</f>
        <v>ARAÇUAÍ-MG, JUNHO DE 2024</v>
      </c>
      <c r="B26" s="478"/>
      <c r="C26" s="478"/>
      <c r="D26" s="54"/>
      <c r="E26" s="54"/>
      <c r="F26" s="54"/>
      <c r="G26" s="54"/>
      <c r="H26" s="54"/>
      <c r="I26" s="54"/>
      <c r="J26" s="54"/>
      <c r="K26" s="54"/>
      <c r="L26" s="304"/>
      <c r="M26" s="54"/>
      <c r="N26" s="304"/>
      <c r="O26" s="54"/>
      <c r="P26" s="287"/>
    </row>
    <row r="27" spans="1:16" x14ac:dyDescent="0.35">
      <c r="A27" s="305"/>
      <c r="B27" s="150"/>
      <c r="C27" s="150"/>
      <c r="D27" s="54"/>
      <c r="E27" s="54"/>
      <c r="F27" s="54"/>
      <c r="G27" s="54"/>
      <c r="H27" s="54"/>
      <c r="I27" s="54"/>
      <c r="J27" s="54"/>
      <c r="K27" s="54"/>
      <c r="L27" s="304"/>
      <c r="M27" s="54"/>
      <c r="N27" s="304"/>
      <c r="O27" s="54"/>
      <c r="P27" s="287"/>
    </row>
    <row r="28" spans="1:16" ht="15.75" customHeight="1" x14ac:dyDescent="0.35">
      <c r="A28" s="305"/>
      <c r="B28" s="150"/>
      <c r="C28" s="150"/>
      <c r="D28" s="54"/>
      <c r="E28" s="54"/>
      <c r="F28" s="54"/>
      <c r="G28" s="54"/>
      <c r="H28" s="54"/>
      <c r="I28" s="54"/>
      <c r="J28" s="54"/>
      <c r="K28" s="54"/>
      <c r="L28" s="304"/>
      <c r="M28" s="54"/>
      <c r="N28" s="304"/>
      <c r="O28" s="54"/>
      <c r="P28" s="287"/>
    </row>
    <row r="29" spans="1:16" x14ac:dyDescent="0.35">
      <c r="A29" s="305"/>
      <c r="B29" s="380" t="s">
        <v>50</v>
      </c>
      <c r="C29" s="380"/>
      <c r="D29" s="380"/>
      <c r="E29" s="380"/>
      <c r="F29" s="54"/>
      <c r="G29" s="515" t="s">
        <v>58</v>
      </c>
      <c r="H29" s="515"/>
      <c r="I29" s="515"/>
      <c r="J29" s="515"/>
      <c r="K29" s="515"/>
      <c r="L29" s="304"/>
      <c r="M29" s="54"/>
      <c r="N29" s="304"/>
      <c r="O29" s="54"/>
      <c r="P29" s="287"/>
    </row>
    <row r="30" spans="1:16" x14ac:dyDescent="0.35">
      <c r="A30" s="305"/>
      <c r="B30" s="381" t="s">
        <v>70</v>
      </c>
      <c r="C30" s="381"/>
      <c r="D30" s="381"/>
      <c r="E30" s="381"/>
      <c r="F30" s="54"/>
      <c r="G30" s="518" t="s">
        <v>67</v>
      </c>
      <c r="H30" s="518"/>
      <c r="I30" s="518"/>
      <c r="J30" s="518"/>
      <c r="K30" s="518"/>
      <c r="L30" s="304"/>
      <c r="M30" s="54"/>
      <c r="N30" s="304"/>
      <c r="O30" s="54"/>
      <c r="P30" s="287"/>
    </row>
    <row r="31" spans="1:16" x14ac:dyDescent="0.35">
      <c r="A31" s="305"/>
      <c r="B31" s="380" t="s">
        <v>60</v>
      </c>
      <c r="C31" s="380"/>
      <c r="D31" s="380"/>
      <c r="E31" s="380"/>
      <c r="F31" s="54"/>
      <c r="G31" s="515" t="s">
        <v>135</v>
      </c>
      <c r="H31" s="515"/>
      <c r="I31" s="515"/>
      <c r="J31" s="515"/>
      <c r="K31" s="515"/>
      <c r="L31" s="304"/>
      <c r="M31" s="54"/>
      <c r="N31" s="304"/>
      <c r="O31" s="54"/>
      <c r="P31" s="287"/>
    </row>
    <row r="32" spans="1:16" x14ac:dyDescent="0.35">
      <c r="A32" s="306"/>
      <c r="B32" s="307"/>
      <c r="C32" s="307"/>
      <c r="D32" s="307"/>
      <c r="E32" s="307"/>
      <c r="F32" s="307"/>
      <c r="G32" s="307"/>
      <c r="H32" s="307"/>
      <c r="I32" s="307"/>
      <c r="J32" s="307"/>
      <c r="K32" s="307"/>
      <c r="L32" s="308"/>
      <c r="M32" s="307"/>
      <c r="N32" s="308"/>
      <c r="O32" s="307"/>
      <c r="P32" s="309"/>
    </row>
    <row r="33" spans="1:13" x14ac:dyDescent="0.35">
      <c r="A33" s="100"/>
    </row>
    <row r="34" spans="1:13" ht="16" thickBot="1" x14ac:dyDescent="0.4">
      <c r="A34" s="93"/>
      <c r="B34" s="94"/>
      <c r="C34" s="94"/>
      <c r="D34" s="94"/>
      <c r="E34" s="94"/>
      <c r="F34" s="94"/>
      <c r="G34" s="94"/>
      <c r="H34" s="94"/>
      <c r="I34" s="94"/>
      <c r="J34" s="94"/>
      <c r="K34" s="94"/>
      <c r="L34" s="109"/>
      <c r="M34" s="94"/>
    </row>
    <row r="35" spans="1:13" ht="16" thickBot="1" x14ac:dyDescent="0.4">
      <c r="A35" s="93"/>
      <c r="B35" s="94"/>
      <c r="C35" s="94"/>
      <c r="D35" s="94"/>
      <c r="E35" s="94"/>
      <c r="F35" s="94"/>
      <c r="G35" s="94"/>
      <c r="H35" s="94"/>
      <c r="I35" s="94"/>
      <c r="J35" s="94"/>
      <c r="K35" s="94"/>
      <c r="L35" s="109"/>
      <c r="M35" s="94"/>
    </row>
  </sheetData>
  <mergeCells count="34">
    <mergeCell ref="B21:C21"/>
    <mergeCell ref="B14:C14"/>
    <mergeCell ref="F13:G13"/>
    <mergeCell ref="H13:I13"/>
    <mergeCell ref="D13:E13"/>
    <mergeCell ref="B13:C13"/>
    <mergeCell ref="B16:C16"/>
    <mergeCell ref="B17:C17"/>
    <mergeCell ref="B18:C18"/>
    <mergeCell ref="B15:C15"/>
    <mergeCell ref="B19:C19"/>
    <mergeCell ref="B20:C20"/>
    <mergeCell ref="B31:E31"/>
    <mergeCell ref="G31:K31"/>
    <mergeCell ref="A26:C26"/>
    <mergeCell ref="B29:E29"/>
    <mergeCell ref="B22:C22"/>
    <mergeCell ref="B23:C23"/>
    <mergeCell ref="G29:K29"/>
    <mergeCell ref="B30:E30"/>
    <mergeCell ref="G30:K30"/>
    <mergeCell ref="A1:P6"/>
    <mergeCell ref="L7:P8"/>
    <mergeCell ref="A9:K9"/>
    <mergeCell ref="L13:M13"/>
    <mergeCell ref="A7:K7"/>
    <mergeCell ref="A8:K8"/>
    <mergeCell ref="A12:P12"/>
    <mergeCell ref="J13:K13"/>
    <mergeCell ref="O13:P13"/>
    <mergeCell ref="A10:P10"/>
    <mergeCell ref="A11:P11"/>
    <mergeCell ref="L9:N9"/>
    <mergeCell ref="O9:P9"/>
  </mergeCells>
  <printOptions horizontalCentered="1" verticalCentered="1"/>
  <pageMargins left="0.59055118110236227" right="0.59055118110236227" top="0.59055118110236227" bottom="0.59055118110236227" header="0.78740157480314965" footer="0.51181102362204722"/>
  <pageSetup paperSize="9" scale="81" fitToHeight="0" orientation="landscape" horizontalDpi="300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0"/>
  <sheetViews>
    <sheetView showGridLines="0" showZeros="0" view="pageBreakPreview" zoomScaleSheetLayoutView="100" workbookViewId="0">
      <selection sqref="A1:H30"/>
    </sheetView>
  </sheetViews>
  <sheetFormatPr defaultRowHeight="12.5" x14ac:dyDescent="0.25"/>
  <cols>
    <col min="1" max="1" width="5.453125" bestFit="1" customWidth="1"/>
    <col min="2" max="2" width="11.7265625" bestFit="1" customWidth="1"/>
    <col min="3" max="3" width="8.453125" bestFit="1" customWidth="1"/>
    <col min="4" max="4" width="47.81640625" bestFit="1" customWidth="1"/>
    <col min="6" max="6" width="13.1796875" style="52" bestFit="1" customWidth="1"/>
    <col min="7" max="7" width="12.26953125" style="189" customWidth="1"/>
    <col min="8" max="8" width="11.81640625" style="189" bestFit="1" customWidth="1"/>
    <col min="9" max="9" width="12.26953125" customWidth="1"/>
    <col min="10" max="10" width="13.1796875" bestFit="1" customWidth="1"/>
    <col min="11" max="11" width="12.54296875" bestFit="1" customWidth="1"/>
    <col min="13" max="13" width="10.1796875" bestFit="1" customWidth="1"/>
  </cols>
  <sheetData>
    <row r="1" spans="1:11" ht="96" customHeight="1" x14ac:dyDescent="0.25">
      <c r="A1" s="400"/>
      <c r="B1" s="401"/>
      <c r="C1" s="401"/>
      <c r="D1" s="401"/>
      <c r="E1" s="401"/>
      <c r="F1" s="401"/>
      <c r="G1" s="401"/>
      <c r="H1" s="401"/>
    </row>
    <row r="2" spans="1:11" ht="13" x14ac:dyDescent="0.25">
      <c r="A2" s="403" t="s">
        <v>198</v>
      </c>
      <c r="B2" s="403"/>
      <c r="C2" s="403"/>
      <c r="D2" s="403"/>
      <c r="E2" s="403"/>
      <c r="F2" s="403"/>
      <c r="G2" s="403"/>
      <c r="H2" s="403"/>
      <c r="I2" s="42"/>
      <c r="J2" s="42"/>
    </row>
    <row r="3" spans="1:11" ht="13" x14ac:dyDescent="0.25">
      <c r="A3" s="404" t="s">
        <v>72</v>
      </c>
      <c r="B3" s="404"/>
      <c r="C3" s="404"/>
      <c r="D3" s="404"/>
      <c r="E3" s="404"/>
      <c r="F3" s="404"/>
      <c r="G3" s="404" t="s">
        <v>71</v>
      </c>
      <c r="H3" s="404"/>
      <c r="I3" s="43"/>
      <c r="J3" s="43"/>
    </row>
    <row r="4" spans="1:11" ht="13" x14ac:dyDescent="0.25">
      <c r="A4" s="404" t="s">
        <v>163</v>
      </c>
      <c r="B4" s="404"/>
      <c r="C4" s="404"/>
      <c r="D4" s="404"/>
      <c r="E4" s="404"/>
      <c r="F4" s="404"/>
      <c r="G4" s="199" t="s">
        <v>11</v>
      </c>
      <c r="H4" s="312">
        <v>45444</v>
      </c>
      <c r="I4" s="43"/>
      <c r="J4" s="43"/>
    </row>
    <row r="5" spans="1:11" s="53" customFormat="1" ht="13" x14ac:dyDescent="0.25">
      <c r="A5" s="405" t="s">
        <v>164</v>
      </c>
      <c r="B5" s="405"/>
      <c r="C5" s="405"/>
      <c r="D5" s="405"/>
      <c r="E5" s="405"/>
      <c r="F5" s="402" t="s">
        <v>14</v>
      </c>
      <c r="G5" s="402"/>
      <c r="H5" s="402"/>
      <c r="I5" s="44"/>
      <c r="J5" s="44"/>
    </row>
    <row r="6" spans="1:11" ht="27" customHeight="1" x14ac:dyDescent="0.25">
      <c r="A6" s="405" t="s">
        <v>165</v>
      </c>
      <c r="B6" s="405"/>
      <c r="C6" s="405"/>
      <c r="D6" s="405"/>
      <c r="E6" s="405"/>
      <c r="F6" s="313" t="s">
        <v>200</v>
      </c>
      <c r="G6" s="528" t="s">
        <v>199</v>
      </c>
      <c r="H6" s="529"/>
      <c r="I6" s="48"/>
      <c r="J6" s="43"/>
    </row>
    <row r="7" spans="1:11" ht="20.149999999999999" customHeight="1" x14ac:dyDescent="0.25">
      <c r="A7" s="405" t="s">
        <v>174</v>
      </c>
      <c r="B7" s="405"/>
      <c r="C7" s="405"/>
      <c r="D7" s="405"/>
      <c r="E7" s="405"/>
      <c r="F7" s="201" t="s">
        <v>125</v>
      </c>
      <c r="G7" s="526">
        <f>BDI!C19</f>
        <v>0.29290899640287793</v>
      </c>
      <c r="H7" s="527"/>
      <c r="I7" s="47"/>
      <c r="J7" s="46"/>
    </row>
    <row r="8" spans="1:11" ht="4.5" customHeight="1" x14ac:dyDescent="0.25">
      <c r="A8" s="402"/>
      <c r="B8" s="402"/>
      <c r="C8" s="402"/>
      <c r="D8" s="402"/>
      <c r="E8" s="402"/>
      <c r="F8" s="402"/>
      <c r="G8" s="402"/>
      <c r="H8" s="402"/>
      <c r="I8" s="44"/>
      <c r="J8" s="44"/>
    </row>
    <row r="9" spans="1:11" ht="39" x14ac:dyDescent="0.25">
      <c r="A9" s="202" t="s">
        <v>0</v>
      </c>
      <c r="B9" s="202" t="s">
        <v>27</v>
      </c>
      <c r="C9" s="202" t="s">
        <v>6</v>
      </c>
      <c r="D9" s="202" t="s">
        <v>1</v>
      </c>
      <c r="E9" s="202" t="s">
        <v>3</v>
      </c>
      <c r="F9" s="200" t="s">
        <v>2</v>
      </c>
      <c r="G9" s="203" t="s">
        <v>166</v>
      </c>
      <c r="H9" s="203" t="s">
        <v>12</v>
      </c>
      <c r="I9" s="51"/>
      <c r="J9" s="44"/>
    </row>
    <row r="10" spans="1:11" ht="52.5" x14ac:dyDescent="0.25">
      <c r="A10" s="183">
        <v>1</v>
      </c>
      <c r="B10" s="183" t="s">
        <v>210</v>
      </c>
      <c r="C10" s="315" t="s">
        <v>211</v>
      </c>
      <c r="D10" s="191" t="s">
        <v>215</v>
      </c>
      <c r="E10" s="183" t="s">
        <v>76</v>
      </c>
      <c r="F10" s="314">
        <v>1</v>
      </c>
      <c r="G10" s="190"/>
      <c r="H10" s="187">
        <f>SUM(H11:H17)</f>
        <v>489.40000000000009</v>
      </c>
      <c r="I10" s="45"/>
      <c r="J10" s="45"/>
      <c r="K10" s="49"/>
    </row>
    <row r="11" spans="1:11" ht="30" x14ac:dyDescent="0.25">
      <c r="A11" s="184" t="s">
        <v>78</v>
      </c>
      <c r="B11" s="184" t="s">
        <v>91</v>
      </c>
      <c r="C11" s="184" t="s">
        <v>208</v>
      </c>
      <c r="D11" s="192" t="s">
        <v>207</v>
      </c>
      <c r="E11" s="184" t="s">
        <v>206</v>
      </c>
      <c r="F11" s="185">
        <f>ROUND((1/0.12),2)</f>
        <v>8.33</v>
      </c>
      <c r="G11" s="188">
        <v>19.62</v>
      </c>
      <c r="H11" s="188">
        <f>ROUND(F11*G11,2)</f>
        <v>163.43</v>
      </c>
      <c r="I11" s="45"/>
      <c r="J11" s="45"/>
      <c r="K11" s="50"/>
    </row>
    <row r="12" spans="1:11" ht="30" x14ac:dyDescent="0.25">
      <c r="A12" s="184" t="s">
        <v>79</v>
      </c>
      <c r="B12" s="184" t="s">
        <v>66</v>
      </c>
      <c r="C12" s="184">
        <v>92772</v>
      </c>
      <c r="D12" s="192" t="s">
        <v>213</v>
      </c>
      <c r="E12" s="184" t="s">
        <v>77</v>
      </c>
      <c r="F12" s="185">
        <f>ROUND((F11*3.55*0.963),2)</f>
        <v>28.48</v>
      </c>
      <c r="G12" s="188">
        <v>8.09</v>
      </c>
      <c r="H12" s="188">
        <f t="shared" ref="H12:H17" si="0">ROUND(F12*G12,2)</f>
        <v>230.4</v>
      </c>
      <c r="I12" s="45"/>
      <c r="J12" s="45"/>
      <c r="K12" s="50"/>
    </row>
    <row r="13" spans="1:11" ht="30" x14ac:dyDescent="0.25">
      <c r="A13" s="184" t="s">
        <v>80</v>
      </c>
      <c r="B13" s="184" t="s">
        <v>212</v>
      </c>
      <c r="C13" s="184">
        <v>6193</v>
      </c>
      <c r="D13" s="192" t="s">
        <v>201</v>
      </c>
      <c r="E13" s="184" t="s">
        <v>206</v>
      </c>
      <c r="F13" s="185">
        <v>1.87</v>
      </c>
      <c r="G13" s="188">
        <v>27.27</v>
      </c>
      <c r="H13" s="188">
        <f t="shared" si="0"/>
        <v>50.99</v>
      </c>
      <c r="I13" s="45"/>
      <c r="J13" s="45"/>
      <c r="K13" s="50"/>
    </row>
    <row r="14" spans="1:11" x14ac:dyDescent="0.25">
      <c r="A14" s="184" t="s">
        <v>81</v>
      </c>
      <c r="B14" s="184" t="s">
        <v>212</v>
      </c>
      <c r="C14" s="184">
        <v>40304</v>
      </c>
      <c r="D14" s="192" t="s">
        <v>202</v>
      </c>
      <c r="E14" s="184" t="s">
        <v>77</v>
      </c>
      <c r="F14" s="185">
        <v>0.04</v>
      </c>
      <c r="G14" s="188">
        <v>23.54</v>
      </c>
      <c r="H14" s="188">
        <f t="shared" si="0"/>
        <v>0.94</v>
      </c>
      <c r="I14" s="45"/>
      <c r="J14" s="45"/>
      <c r="K14" s="50"/>
    </row>
    <row r="15" spans="1:11" x14ac:dyDescent="0.25">
      <c r="A15" s="184" t="s">
        <v>93</v>
      </c>
      <c r="B15" s="184" t="s">
        <v>66</v>
      </c>
      <c r="C15" s="184">
        <v>88262</v>
      </c>
      <c r="D15" s="192" t="s">
        <v>203</v>
      </c>
      <c r="E15" s="184" t="s">
        <v>112</v>
      </c>
      <c r="F15" s="185">
        <v>0.501</v>
      </c>
      <c r="G15" s="188">
        <v>24.92</v>
      </c>
      <c r="H15" s="188">
        <f t="shared" si="0"/>
        <v>12.48</v>
      </c>
      <c r="I15" s="45"/>
      <c r="J15" s="45"/>
      <c r="K15" s="50"/>
    </row>
    <row r="16" spans="1:11" x14ac:dyDescent="0.25">
      <c r="A16" s="184" t="s">
        <v>205</v>
      </c>
      <c r="B16" s="184" t="s">
        <v>66</v>
      </c>
      <c r="C16" s="184">
        <v>88316</v>
      </c>
      <c r="D16" s="192" t="s">
        <v>204</v>
      </c>
      <c r="E16" s="184" t="s">
        <v>112</v>
      </c>
      <c r="F16" s="185">
        <v>0.35399999999999998</v>
      </c>
      <c r="G16" s="188">
        <v>18.53</v>
      </c>
      <c r="H16" s="188">
        <f t="shared" si="0"/>
        <v>6.56</v>
      </c>
      <c r="I16" s="45"/>
      <c r="J16" s="45"/>
      <c r="K16" s="50"/>
    </row>
    <row r="17" spans="1:11" ht="20" x14ac:dyDescent="0.25">
      <c r="A17" s="184" t="s">
        <v>214</v>
      </c>
      <c r="B17" s="184" t="s">
        <v>66</v>
      </c>
      <c r="C17" s="184">
        <v>101791</v>
      </c>
      <c r="D17" s="192" t="s">
        <v>209</v>
      </c>
      <c r="E17" s="184" t="s">
        <v>206</v>
      </c>
      <c r="F17" s="185">
        <v>0.97</v>
      </c>
      <c r="G17" s="188">
        <v>25.36</v>
      </c>
      <c r="H17" s="188">
        <f t="shared" si="0"/>
        <v>24.6</v>
      </c>
      <c r="I17" s="45"/>
      <c r="J17" s="45"/>
      <c r="K17" s="50"/>
    </row>
    <row r="18" spans="1:11" x14ac:dyDescent="0.25">
      <c r="A18" s="262"/>
      <c r="B18" s="263"/>
      <c r="C18" s="263"/>
      <c r="D18" s="263"/>
      <c r="E18" s="263"/>
      <c r="F18" s="264"/>
      <c r="G18" s="265"/>
      <c r="H18" s="266"/>
    </row>
    <row r="19" spans="1:11" x14ac:dyDescent="0.25">
      <c r="A19" s="397" t="s">
        <v>175</v>
      </c>
      <c r="B19" s="398"/>
      <c r="C19" s="398"/>
      <c r="D19" s="398"/>
      <c r="E19" s="263"/>
      <c r="F19" s="264"/>
      <c r="G19" s="265"/>
      <c r="H19" s="266"/>
    </row>
    <row r="20" spans="1:11" x14ac:dyDescent="0.25">
      <c r="A20" s="267"/>
      <c r="B20" s="226"/>
      <c r="C20" s="226"/>
      <c r="D20" s="226"/>
      <c r="E20" s="226"/>
      <c r="F20" s="268"/>
      <c r="G20" s="269"/>
      <c r="H20" s="270"/>
    </row>
    <row r="21" spans="1:11" x14ac:dyDescent="0.25">
      <c r="A21" s="267"/>
      <c r="B21" s="226"/>
      <c r="C21" s="394"/>
      <c r="D21" s="395"/>
      <c r="E21" s="226"/>
      <c r="F21" s="394"/>
      <c r="G21" s="395"/>
      <c r="H21" s="270"/>
    </row>
    <row r="22" spans="1:11" x14ac:dyDescent="0.25">
      <c r="A22" s="272"/>
      <c r="B22" s="222"/>
      <c r="C22" s="399"/>
      <c r="D22" s="399"/>
      <c r="E22" s="222"/>
      <c r="F22" s="399"/>
      <c r="G22" s="399"/>
      <c r="H22" s="273"/>
    </row>
    <row r="23" spans="1:11" x14ac:dyDescent="0.25">
      <c r="A23" s="272"/>
      <c r="B23" s="222"/>
      <c r="C23" s="221"/>
      <c r="D23" s="221"/>
      <c r="E23" s="222"/>
      <c r="F23" s="223"/>
      <c r="G23" s="224"/>
      <c r="H23" s="273"/>
    </row>
    <row r="24" spans="1:11" x14ac:dyDescent="0.25">
      <c r="A24" s="274"/>
      <c r="B24" s="148"/>
      <c r="C24" s="380" t="s">
        <v>128</v>
      </c>
      <c r="D24" s="380"/>
      <c r="E24" s="380" t="s">
        <v>128</v>
      </c>
      <c r="F24" s="380"/>
      <c r="G24" s="380"/>
      <c r="H24" s="273"/>
    </row>
    <row r="25" spans="1:11" ht="12.75" customHeight="1" x14ac:dyDescent="0.25">
      <c r="A25" s="274"/>
      <c r="B25" s="234"/>
      <c r="C25" s="381" t="s">
        <v>176</v>
      </c>
      <c r="D25" s="381"/>
      <c r="E25" s="381" t="s">
        <v>67</v>
      </c>
      <c r="F25" s="381"/>
      <c r="G25" s="381"/>
      <c r="H25" s="275"/>
    </row>
    <row r="26" spans="1:11" x14ac:dyDescent="0.25">
      <c r="A26" s="274"/>
      <c r="B26" s="148"/>
      <c r="C26" s="380" t="s">
        <v>129</v>
      </c>
      <c r="D26" s="380"/>
      <c r="E26" s="380" t="s">
        <v>134</v>
      </c>
      <c r="F26" s="380"/>
      <c r="G26" s="380"/>
      <c r="H26" s="275"/>
    </row>
    <row r="27" spans="1:11" x14ac:dyDescent="0.25">
      <c r="A27" s="267"/>
      <c r="B27" s="226"/>
      <c r="C27" s="394"/>
      <c r="D27" s="395"/>
      <c r="E27" s="226"/>
      <c r="F27" s="395"/>
      <c r="G27" s="395"/>
      <c r="H27" s="270"/>
    </row>
    <row r="28" spans="1:11" x14ac:dyDescent="0.25">
      <c r="A28" s="272"/>
      <c r="B28" s="222"/>
      <c r="C28" s="399"/>
      <c r="D28" s="399"/>
      <c r="E28" s="222"/>
      <c r="F28" s="399"/>
      <c r="G28" s="399"/>
      <c r="H28" s="273"/>
    </row>
    <row r="29" spans="1:11" x14ac:dyDescent="0.25">
      <c r="A29" s="274"/>
      <c r="G29" s="225"/>
      <c r="H29" s="275"/>
    </row>
    <row r="30" spans="1:11" x14ac:dyDescent="0.25">
      <c r="A30" s="276"/>
      <c r="B30" s="277"/>
      <c r="C30" s="277"/>
      <c r="D30" s="277"/>
      <c r="E30" s="277"/>
      <c r="F30" s="278"/>
      <c r="G30" s="279"/>
      <c r="H30" s="280"/>
    </row>
  </sheetData>
  <sheetProtection selectLockedCells="1" selectUnlockedCells="1"/>
  <mergeCells count="27">
    <mergeCell ref="A1:H1"/>
    <mergeCell ref="A2:H2"/>
    <mergeCell ref="A3:F3"/>
    <mergeCell ref="G3:H3"/>
    <mergeCell ref="A4:F4"/>
    <mergeCell ref="F22:G22"/>
    <mergeCell ref="A5:E5"/>
    <mergeCell ref="F5:H5"/>
    <mergeCell ref="A6:E6"/>
    <mergeCell ref="A7:E7"/>
    <mergeCell ref="G6:H6"/>
    <mergeCell ref="C27:D27"/>
    <mergeCell ref="F27:G27"/>
    <mergeCell ref="C28:D28"/>
    <mergeCell ref="F28:G28"/>
    <mergeCell ref="G7:H7"/>
    <mergeCell ref="C26:D26"/>
    <mergeCell ref="E26:G26"/>
    <mergeCell ref="C24:D24"/>
    <mergeCell ref="E24:G24"/>
    <mergeCell ref="C25:D25"/>
    <mergeCell ref="E25:G25"/>
    <mergeCell ref="A8:H8"/>
    <mergeCell ref="A19:D19"/>
    <mergeCell ref="C21:D21"/>
    <mergeCell ref="F21:G21"/>
    <mergeCell ref="C22:D22"/>
  </mergeCells>
  <phoneticPr fontId="8" type="noConversion"/>
  <pageMargins left="0.61" right="0.19685039370078741" top="0.39370078740157483" bottom="0.39370078740157483" header="0" footer="0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7</vt:i4>
      </vt:variant>
    </vt:vector>
  </HeadingPairs>
  <TitlesOfParts>
    <vt:vector size="15" baseType="lpstr">
      <vt:lpstr>Planilha Orcamentaria</vt:lpstr>
      <vt:lpstr>Memória de Cálculo </vt:lpstr>
      <vt:lpstr>Planilha Orcamentaria </vt:lpstr>
      <vt:lpstr>Planilha Resumo</vt:lpstr>
      <vt:lpstr>BDI</vt:lpstr>
      <vt:lpstr>Curva ABC</vt:lpstr>
      <vt:lpstr>CRONOGRAMA</vt:lpstr>
      <vt:lpstr>COMPOSIÇÕES</vt:lpstr>
      <vt:lpstr>COMPOSIÇÕES!Area_de_impressao</vt:lpstr>
      <vt:lpstr>CRONOGRAMA!Area_de_impressao</vt:lpstr>
      <vt:lpstr>'Curva ABC'!Area_de_impressao</vt:lpstr>
      <vt:lpstr>'Memória de Cálculo '!Area_de_impressao</vt:lpstr>
      <vt:lpstr>'Planilha Orcamentaria'!Area_de_impressao</vt:lpstr>
      <vt:lpstr>'Planilha Orcamentaria '!Area_de_impressao</vt:lpstr>
      <vt:lpstr>'Planilha Resumo'!Area_de_impressao</vt:lpstr>
    </vt:vector>
  </TitlesOfParts>
  <Company>Setop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Setop</dc:creator>
  <cp:lastModifiedBy>Dell</cp:lastModifiedBy>
  <cp:lastPrinted>2024-07-22T14:11:05Z</cp:lastPrinted>
  <dcterms:created xsi:type="dcterms:W3CDTF">2006-09-22T13:55:22Z</dcterms:created>
  <dcterms:modified xsi:type="dcterms:W3CDTF">2024-07-22T14:11:11Z</dcterms:modified>
</cp:coreProperties>
</file>